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U:\ПРИУЭ расчеты\0023\"/>
    </mc:Choice>
  </mc:AlternateContent>
  <bookViews>
    <workbookView xWindow="0" yWindow="0" windowWidth="28800" windowHeight="12300" tabRatio="767"/>
  </bookViews>
  <sheets>
    <sheet name="Сводка затрат" sheetId="59" r:id="rId1"/>
    <sheet name="2021 г.  факт" sheetId="71" r:id="rId2"/>
    <sheet name="2021 обоснование факт" sheetId="80" r:id="rId3"/>
    <sheet name="2022 г.  факт " sheetId="84" r:id="rId4"/>
    <sheet name="2022 Обоснование факт" sheetId="85" r:id="rId5"/>
    <sheet name="2022 г. " sheetId="24" r:id="rId6"/>
    <sheet name="ОСР 02-01 22" sheetId="49" r:id="rId7"/>
    <sheet name="ОСР 09-01 22" sheetId="50" r:id="rId8"/>
    <sheet name="2023 г.  " sheetId="65" r:id="rId9"/>
    <sheet name="ОСР 02-01 23" sheetId="66" r:id="rId10"/>
    <sheet name="ОСР 09-01 23" sheetId="67" r:id="rId11"/>
    <sheet name="2024 г.  " sheetId="25" r:id="rId12"/>
    <sheet name="ОСР 02-01 24" sheetId="51" r:id="rId13"/>
    <sheet name="ОСР 09-01 24" sheetId="52" r:id="rId14"/>
    <sheet name="2025 г. " sheetId="26" r:id="rId15"/>
    <sheet name="ОСР 02-01 25" sheetId="53" r:id="rId16"/>
    <sheet name="ОСР 09-01 25" sheetId="54" r:id="rId17"/>
    <sheet name="2026 г.  " sheetId="74" r:id="rId18"/>
    <sheet name="ОСР 02-01 26" sheetId="75" r:id="rId19"/>
    <sheet name="ОСР 09-01 26" sheetId="76" r:id="rId20"/>
    <sheet name="2027 г.  " sheetId="77" r:id="rId21"/>
    <sheet name="ОСР 02-01 27 " sheetId="78" r:id="rId22"/>
    <sheet name="ОСР 09-01 27" sheetId="79" r:id="rId23"/>
    <sheet name="2028 г.   " sheetId="81" r:id="rId24"/>
    <sheet name="ОСР 02-01 28" sheetId="82" r:id="rId25"/>
    <sheet name="ОСР 09-01 28" sheetId="83" r:id="rId26"/>
    <sheet name="02-01-01" sheetId="72" r:id="rId27"/>
    <sheet name="09-01-01" sheetId="73" r:id="rId28"/>
    <sheet name="Источники ИЦИ" sheetId="61" r:id="rId29"/>
    <sheet name="Цены на ОБ и МАТ" sheetId="63" r:id="rId30"/>
    <sheet name="Табл.1" sheetId="62" r:id="rId31"/>
  </sheets>
  <externalReferences>
    <externalReference r:id="rId32"/>
  </externalReferences>
  <definedNames>
    <definedName name="_xlnm._FilterDatabase" localSheetId="29" hidden="1">'Цены на ОБ и МАТ'!$A$12:$G$14</definedName>
    <definedName name="FOT" localSheetId="2">#REF!</definedName>
    <definedName name="FOT" localSheetId="3">#REF!</definedName>
    <definedName name="FOT" localSheetId="8">#REF!</definedName>
    <definedName name="FOT" localSheetId="17">#REF!</definedName>
    <definedName name="FOT" localSheetId="20">#REF!</definedName>
    <definedName name="FOT" localSheetId="23">#REF!</definedName>
    <definedName name="FOT" localSheetId="28">#REF!</definedName>
    <definedName name="FOT" localSheetId="9">#REF!</definedName>
    <definedName name="FOT" localSheetId="18">#REF!</definedName>
    <definedName name="FOT" localSheetId="21">#REF!</definedName>
    <definedName name="FOT" localSheetId="24">#REF!</definedName>
    <definedName name="FOT" localSheetId="10">#REF!</definedName>
    <definedName name="FOT" localSheetId="19">#REF!</definedName>
    <definedName name="FOT" localSheetId="22">#REF!</definedName>
    <definedName name="FOT" localSheetId="25">#REF!</definedName>
    <definedName name="FOT" localSheetId="30">#REF!</definedName>
    <definedName name="FOT" localSheetId="29">#REF!</definedName>
    <definedName name="FOT">#REF!</definedName>
    <definedName name="_xlnm.Print_Titles" localSheetId="26">'02-01-01'!$27:$27</definedName>
    <definedName name="_xlnm.Print_Titles" localSheetId="30">Табл.1!$6:$6</definedName>
    <definedName name="_xlnm.Print_Area" localSheetId="0">'Сводка затрат'!$A$1:$F$37</definedName>
    <definedName name="_xlnm.Print_Area" localSheetId="29">'Цены на ОБ и МАТ'!$A$1:$H$25</definedName>
  </definedNames>
  <calcPr calcId="162913" calcMode="manual" fullPrecision="0"/>
</workbook>
</file>

<file path=xl/calcChain.xml><?xml version="1.0" encoding="utf-8"?>
<calcChain xmlns="http://schemas.openxmlformats.org/spreadsheetml/2006/main">
  <c r="G23" i="59" l="1"/>
  <c r="G22" i="59"/>
  <c r="G21" i="59"/>
  <c r="F25" i="59"/>
  <c r="F24" i="59" s="1"/>
  <c r="F26" i="59" s="1"/>
  <c r="M25" i="59" l="1"/>
  <c r="I15" i="83" l="1"/>
  <c r="I15" i="82"/>
  <c r="F20" i="83" l="1"/>
  <c r="E20" i="83"/>
  <c r="D20" i="83"/>
  <c r="G15" i="83"/>
  <c r="G16" i="83" s="1"/>
  <c r="G20" i="83" s="1"/>
  <c r="F19" i="82"/>
  <c r="E19" i="82"/>
  <c r="D19" i="82"/>
  <c r="D20" i="82" s="1"/>
  <c r="G16" i="82"/>
  <c r="G20" i="82" s="1"/>
  <c r="D16" i="82"/>
  <c r="D20" i="81" s="1"/>
  <c r="F15" i="82"/>
  <c r="F16" i="82" s="1"/>
  <c r="E15" i="82"/>
  <c r="E16" i="82" s="1"/>
  <c r="H13" i="81"/>
  <c r="H25" i="81"/>
  <c r="E20" i="81" l="1"/>
  <c r="E21" i="81" s="1"/>
  <c r="E23" i="81" s="1"/>
  <c r="E27" i="81" s="1"/>
  <c r="E31" i="81" s="1"/>
  <c r="E38" i="81" s="1"/>
  <c r="E39" i="81" s="1"/>
  <c r="F20" i="81"/>
  <c r="F21" i="81" s="1"/>
  <c r="F23" i="81" s="1"/>
  <c r="F27" i="81" s="1"/>
  <c r="F31" i="81" s="1"/>
  <c r="F38" i="81" s="1"/>
  <c r="F39" i="81" s="1"/>
  <c r="F40" i="81" s="1"/>
  <c r="H19" i="82"/>
  <c r="H15" i="83"/>
  <c r="H16" i="83" s="1"/>
  <c r="E20" i="82"/>
  <c r="H15" i="82"/>
  <c r="H16" i="82" s="1"/>
  <c r="F20" i="82"/>
  <c r="E11" i="61"/>
  <c r="H20" i="83" l="1"/>
  <c r="G29" i="81"/>
  <c r="G30" i="81" s="1"/>
  <c r="G31" i="81" s="1"/>
  <c r="H20" i="82"/>
  <c r="F41" i="81"/>
  <c r="M22" i="59" s="1"/>
  <c r="E40" i="81"/>
  <c r="E41" i="81" s="1"/>
  <c r="M21" i="59" s="1"/>
  <c r="H20" i="81"/>
  <c r="H21" i="81" s="1"/>
  <c r="H23" i="81" s="1"/>
  <c r="H27" i="81" s="1"/>
  <c r="D21" i="81"/>
  <c r="D23" i="81" s="1"/>
  <c r="D27" i="81" s="1"/>
  <c r="D31" i="81" s="1"/>
  <c r="D38" i="81" s="1"/>
  <c r="D39" i="81" s="1"/>
  <c r="F15" i="49"/>
  <c r="E15" i="49"/>
  <c r="H29" i="81" l="1"/>
  <c r="H30" i="81" s="1"/>
  <c r="H31" i="81" s="1"/>
  <c r="F42" i="81"/>
  <c r="F43" i="81" s="1"/>
  <c r="E42" i="81"/>
  <c r="E43" i="81" s="1"/>
  <c r="D40" i="81"/>
  <c r="D41" i="81" s="1"/>
  <c r="G14" i="63"/>
  <c r="E12" i="61"/>
  <c r="G36" i="81" l="1"/>
  <c r="D42" i="81"/>
  <c r="D43" i="81" s="1"/>
  <c r="G15" i="50"/>
  <c r="H36" i="81" l="1"/>
  <c r="H37" i="81" s="1"/>
  <c r="G37" i="81"/>
  <c r="H13" i="77"/>
  <c r="H13" i="74"/>
  <c r="H13" i="26"/>
  <c r="H13" i="25"/>
  <c r="H13" i="65"/>
  <c r="G33" i="81" l="1"/>
  <c r="F20" i="79"/>
  <c r="E20" i="79"/>
  <c r="D20" i="79"/>
  <c r="F19" i="78"/>
  <c r="E19" i="78"/>
  <c r="D19" i="78"/>
  <c r="D20" i="78" s="1"/>
  <c r="G16" i="78"/>
  <c r="G20" i="78" s="1"/>
  <c r="D16" i="78"/>
  <c r="H25" i="77"/>
  <c r="F20" i="76"/>
  <c r="E20" i="76"/>
  <c r="D20" i="76"/>
  <c r="F19" i="75"/>
  <c r="E19" i="75"/>
  <c r="D19" i="75"/>
  <c r="D20" i="75" s="1"/>
  <c r="G16" i="75"/>
  <c r="G20" i="75" s="1"/>
  <c r="D16" i="75"/>
  <c r="H25" i="74"/>
  <c r="D16" i="66"/>
  <c r="H19" i="75" l="1"/>
  <c r="H19" i="78"/>
  <c r="G34" i="81"/>
  <c r="G38" i="81" s="1"/>
  <c r="G39" i="81" s="1"/>
  <c r="H33" i="81"/>
  <c r="H34" i="81" s="1"/>
  <c r="H38" i="81" s="1"/>
  <c r="H39" i="81" s="1"/>
  <c r="F23" i="59"/>
  <c r="F22" i="59"/>
  <c r="F21" i="59"/>
  <c r="G40" i="81" l="1"/>
  <c r="H40" i="81" s="1"/>
  <c r="H41" i="81" s="1"/>
  <c r="D20" i="67"/>
  <c r="F20" i="67"/>
  <c r="E20" i="67"/>
  <c r="F19" i="66"/>
  <c r="E19" i="66"/>
  <c r="D19" i="66"/>
  <c r="G16" i="66"/>
  <c r="G20" i="66" s="1"/>
  <c r="I29" i="65"/>
  <c r="H25" i="65"/>
  <c r="I13" i="65"/>
  <c r="H19" i="66" l="1"/>
  <c r="H42" i="81"/>
  <c r="H43" i="81" s="1"/>
  <c r="D4" i="81" s="1"/>
  <c r="G41" i="81"/>
  <c r="M23" i="59" s="1"/>
  <c r="M20" i="59" s="1"/>
  <c r="M24" i="59" s="1"/>
  <c r="M26" i="59" s="1"/>
  <c r="G42" i="81" l="1"/>
  <c r="G43" i="81" s="1"/>
  <c r="D20" i="66"/>
  <c r="D20" i="65"/>
  <c r="D21" i="65" s="1"/>
  <c r="D23" i="65" s="1"/>
  <c r="D27" i="65" s="1"/>
  <c r="D31" i="65" s="1"/>
  <c r="D38" i="65" s="1"/>
  <c r="D39" i="65" s="1"/>
  <c r="D40" i="65" s="1"/>
  <c r="D41" i="65" s="1"/>
  <c r="D42" i="65" s="1"/>
  <c r="D43" i="65" s="1"/>
  <c r="H12" i="61" l="1"/>
  <c r="H11" i="61"/>
  <c r="D20" i="59" l="1"/>
  <c r="D24" i="59" s="1"/>
  <c r="E20" i="59"/>
  <c r="E24" i="59" s="1"/>
  <c r="F20" i="59"/>
  <c r="G16" i="50" l="1"/>
  <c r="G20" i="50" s="1"/>
  <c r="D16" i="49"/>
  <c r="E16" i="49"/>
  <c r="E20" i="24" s="1"/>
  <c r="F16" i="49"/>
  <c r="H25" i="26" l="1"/>
  <c r="F20" i="54"/>
  <c r="E20" i="54"/>
  <c r="D20" i="54"/>
  <c r="F19" i="53"/>
  <c r="E19" i="53"/>
  <c r="D19" i="53"/>
  <c r="G16" i="53"/>
  <c r="G20" i="53" s="1"/>
  <c r="F20" i="52"/>
  <c r="E20" i="52"/>
  <c r="D20" i="52"/>
  <c r="F19" i="51"/>
  <c r="E19" i="51"/>
  <c r="D19" i="51"/>
  <c r="G16" i="51"/>
  <c r="G20" i="51" s="1"/>
  <c r="H19" i="53" l="1"/>
  <c r="D16" i="51"/>
  <c r="H19" i="51"/>
  <c r="D20" i="51" l="1"/>
  <c r="D20" i="25"/>
  <c r="D16" i="53"/>
  <c r="D20" i="26" l="1"/>
  <c r="D21" i="26" s="1"/>
  <c r="D23" i="26" s="1"/>
  <c r="D27" i="26" s="1"/>
  <c r="D31" i="26" s="1"/>
  <c r="D38" i="26" s="1"/>
  <c r="D39" i="26" s="1"/>
  <c r="D40" i="26" s="1"/>
  <c r="D41" i="26" s="1"/>
  <c r="D42" i="26" s="1"/>
  <c r="D43" i="26" s="1"/>
  <c r="D20" i="77"/>
  <c r="D20" i="74"/>
  <c r="D20" i="53"/>
  <c r="D21" i="74" l="1"/>
  <c r="D23" i="74" s="1"/>
  <c r="D27" i="74" s="1"/>
  <c r="D31" i="74" s="1"/>
  <c r="D38" i="74" s="1"/>
  <c r="D39" i="74" s="1"/>
  <c r="D21" i="77"/>
  <c r="D23" i="77" s="1"/>
  <c r="D27" i="77" s="1"/>
  <c r="D31" i="77" s="1"/>
  <c r="D38" i="77" s="1"/>
  <c r="D39" i="77" s="1"/>
  <c r="D40" i="77" s="1"/>
  <c r="D41" i="77" s="1"/>
  <c r="D42" i="77" s="1"/>
  <c r="D43" i="77" s="1"/>
  <c r="D40" i="74" l="1"/>
  <c r="D41" i="74"/>
  <c r="D42" i="74" s="1"/>
  <c r="D43" i="74" s="1"/>
  <c r="G16" i="49" l="1"/>
  <c r="F20" i="50" l="1"/>
  <c r="E20" i="50"/>
  <c r="D20" i="50"/>
  <c r="H15" i="50"/>
  <c r="H16" i="50" l="1"/>
  <c r="H20" i="50" s="1"/>
  <c r="G29" i="24" l="1"/>
  <c r="F19" i="49"/>
  <c r="E19" i="49"/>
  <c r="D19" i="49"/>
  <c r="G20" i="49"/>
  <c r="H15" i="49"/>
  <c r="F20" i="49" l="1"/>
  <c r="D20" i="49"/>
  <c r="E20" i="49"/>
  <c r="H16" i="49"/>
  <c r="H19" i="49"/>
  <c r="F20" i="24" l="1"/>
  <c r="H20" i="49"/>
  <c r="I13" i="25" l="1"/>
  <c r="I13" i="24" l="1"/>
  <c r="H20" i="24" l="1"/>
  <c r="F21" i="24" l="1"/>
  <c r="E21" i="24" l="1"/>
  <c r="D21" i="24"/>
  <c r="G21" i="25" l="1"/>
  <c r="D21" i="25"/>
  <c r="I29" i="25" l="1"/>
  <c r="H25" i="25"/>
  <c r="I29" i="24"/>
  <c r="H29" i="24" s="1"/>
  <c r="H25" i="24"/>
  <c r="D23" i="25" l="1"/>
  <c r="D27" i="25" s="1"/>
  <c r="D31" i="25" s="1"/>
  <c r="D38" i="25" s="1"/>
  <c r="D39" i="25" s="1"/>
  <c r="D40" i="25" s="1"/>
  <c r="D41" i="25" s="1"/>
  <c r="G30" i="24" l="1"/>
  <c r="G31" i="24" s="1"/>
  <c r="H30" i="24"/>
  <c r="D42" i="25"/>
  <c r="D43" i="25" s="1"/>
  <c r="D23" i="24"/>
  <c r="D27" i="24" s="1"/>
  <c r="D31" i="24" s="1"/>
  <c r="D38" i="24" s="1"/>
  <c r="D39" i="24" s="1"/>
  <c r="F23" i="24"/>
  <c r="F27" i="24" s="1"/>
  <c r="F31" i="24" s="1"/>
  <c r="F38" i="24" s="1"/>
  <c r="F39" i="24" s="1"/>
  <c r="E23" i="24"/>
  <c r="E27" i="24" s="1"/>
  <c r="E31" i="24" s="1"/>
  <c r="E38" i="24" s="1"/>
  <c r="E39" i="24" s="1"/>
  <c r="H21" i="24" l="1"/>
  <c r="H23" i="24" s="1"/>
  <c r="H27" i="24" s="1"/>
  <c r="H31" i="24" s="1"/>
  <c r="G36" i="24" s="1"/>
  <c r="E40" i="24"/>
  <c r="E41" i="24" s="1"/>
  <c r="D40" i="24"/>
  <c r="F40" i="24"/>
  <c r="F41" i="24" s="1"/>
  <c r="G37" i="24" l="1"/>
  <c r="G33" i="24" s="1"/>
  <c r="E42" i="24"/>
  <c r="E43" i="24" s="1"/>
  <c r="F42" i="24"/>
  <c r="F43" i="24" s="1"/>
  <c r="D41" i="24"/>
  <c r="H36" i="24" l="1"/>
  <c r="D42" i="24"/>
  <c r="D43" i="24" s="1"/>
  <c r="H37" i="24" l="1"/>
  <c r="H33" i="24"/>
  <c r="H34" i="24" s="1"/>
  <c r="G34" i="24"/>
  <c r="H38" i="24" l="1"/>
  <c r="H39" i="24" s="1"/>
  <c r="G38" i="24"/>
  <c r="G39" i="24" s="1"/>
  <c r="G40" i="24" s="1"/>
  <c r="H40" i="24" l="1"/>
  <c r="H41" i="24" s="1"/>
  <c r="H42" i="24" l="1"/>
  <c r="G41" i="24"/>
  <c r="H43" i="24" l="1"/>
  <c r="G42" i="24"/>
  <c r="G43" i="24" s="1"/>
  <c r="G20" i="59" l="1"/>
  <c r="D4" i="24"/>
  <c r="I15" i="75" l="1"/>
  <c r="I15" i="76"/>
  <c r="G15" i="76" s="1"/>
  <c r="I15" i="66"/>
  <c r="I15" i="67"/>
  <c r="G15" i="67" s="1"/>
  <c r="I15" i="78"/>
  <c r="I15" i="79"/>
  <c r="G15" i="79" s="1"/>
  <c r="I15" i="53"/>
  <c r="I15" i="54"/>
  <c r="G15" i="54" s="1"/>
  <c r="I15" i="52"/>
  <c r="G15" i="52" s="1"/>
  <c r="I15" i="51"/>
  <c r="G16" i="79" l="1"/>
  <c r="G20" i="79" s="1"/>
  <c r="H15" i="79"/>
  <c r="H16" i="79" s="1"/>
  <c r="H15" i="76"/>
  <c r="H16" i="76" s="1"/>
  <c r="G16" i="76"/>
  <c r="G20" i="76" s="1"/>
  <c r="E15" i="51"/>
  <c r="F15" i="51"/>
  <c r="F16" i="51" s="1"/>
  <c r="F20" i="51" s="1"/>
  <c r="F15" i="66"/>
  <c r="F16" i="66" s="1"/>
  <c r="E15" i="66"/>
  <c r="G16" i="52"/>
  <c r="G20" i="52" s="1"/>
  <c r="H15" i="52"/>
  <c r="H16" i="52" s="1"/>
  <c r="H20" i="52" s="1"/>
  <c r="G29" i="25" s="1"/>
  <c r="G16" i="54"/>
  <c r="G20" i="54" s="1"/>
  <c r="H15" i="54"/>
  <c r="H16" i="54" s="1"/>
  <c r="F15" i="78"/>
  <c r="F16" i="78" s="1"/>
  <c r="E15" i="78"/>
  <c r="E15" i="75"/>
  <c r="F15" i="75"/>
  <c r="F16" i="75" s="1"/>
  <c r="F15" i="53"/>
  <c r="F16" i="53" s="1"/>
  <c r="E15" i="53"/>
  <c r="H15" i="67"/>
  <c r="H16" i="67" s="1"/>
  <c r="G16" i="67"/>
  <c r="G20" i="67" s="1"/>
  <c r="E16" i="75" l="1"/>
  <c r="H15" i="75"/>
  <c r="H16" i="75" s="1"/>
  <c r="F20" i="77"/>
  <c r="F21" i="77" s="1"/>
  <c r="F23" i="77" s="1"/>
  <c r="F27" i="77" s="1"/>
  <c r="F31" i="77" s="1"/>
  <c r="F38" i="77" s="1"/>
  <c r="F39" i="77" s="1"/>
  <c r="F40" i="77" s="1"/>
  <c r="F41" i="77" s="1"/>
  <c r="F20" i="78"/>
  <c r="F20" i="25"/>
  <c r="F21" i="25" s="1"/>
  <c r="F23" i="25" s="1"/>
  <c r="F27" i="25" s="1"/>
  <c r="F31" i="25" s="1"/>
  <c r="F38" i="25" s="1"/>
  <c r="F39" i="25" s="1"/>
  <c r="G29" i="77"/>
  <c r="H20" i="79"/>
  <c r="E16" i="51"/>
  <c r="H15" i="51"/>
  <c r="H16" i="51" s="1"/>
  <c r="H20" i="76"/>
  <c r="G29" i="74"/>
  <c r="H15" i="53"/>
  <c r="H16" i="53" s="1"/>
  <c r="E16" i="53"/>
  <c r="E16" i="66"/>
  <c r="H15" i="66"/>
  <c r="H16" i="66" s="1"/>
  <c r="G29" i="65"/>
  <c r="H20" i="67"/>
  <c r="F20" i="26"/>
  <c r="F21" i="26" s="1"/>
  <c r="F23" i="26" s="1"/>
  <c r="F27" i="26" s="1"/>
  <c r="F31" i="26" s="1"/>
  <c r="F38" i="26" s="1"/>
  <c r="F39" i="26" s="1"/>
  <c r="F40" i="26" s="1"/>
  <c r="F41" i="26" s="1"/>
  <c r="F20" i="53"/>
  <c r="F20" i="74"/>
  <c r="F21" i="74" s="1"/>
  <c r="F23" i="74" s="1"/>
  <c r="F27" i="74" s="1"/>
  <c r="F31" i="74" s="1"/>
  <c r="F38" i="74" s="1"/>
  <c r="F39" i="74" s="1"/>
  <c r="F40" i="74" s="1"/>
  <c r="F41" i="74" s="1"/>
  <c r="F20" i="75"/>
  <c r="E16" i="78"/>
  <c r="E20" i="78" s="1"/>
  <c r="H15" i="78"/>
  <c r="H16" i="78" s="1"/>
  <c r="E20" i="77"/>
  <c r="G29" i="26"/>
  <c r="H20" i="54"/>
  <c r="H29" i="25"/>
  <c r="H30" i="25" s="1"/>
  <c r="G30" i="25"/>
  <c r="G31" i="25" s="1"/>
  <c r="F20" i="66"/>
  <c r="F20" i="65"/>
  <c r="F21" i="65" s="1"/>
  <c r="F23" i="65" s="1"/>
  <c r="F27" i="65" s="1"/>
  <c r="F31" i="65" s="1"/>
  <c r="F38" i="65" s="1"/>
  <c r="F39" i="65" s="1"/>
  <c r="F40" i="65" s="1"/>
  <c r="F41" i="65" s="1"/>
  <c r="E20" i="66" l="1"/>
  <c r="H20" i="66" s="1"/>
  <c r="E20" i="65"/>
  <c r="E20" i="74"/>
  <c r="E20" i="75"/>
  <c r="H20" i="75" s="1"/>
  <c r="E21" i="77"/>
  <c r="E23" i="77" s="1"/>
  <c r="E27" i="77" s="1"/>
  <c r="E31" i="77" s="1"/>
  <c r="E38" i="77" s="1"/>
  <c r="E39" i="77" s="1"/>
  <c r="E40" i="77" s="1"/>
  <c r="E41" i="77" s="1"/>
  <c r="H20" i="77"/>
  <c r="H21" i="77" s="1"/>
  <c r="H23" i="77" s="1"/>
  <c r="H27" i="77" s="1"/>
  <c r="E20" i="51"/>
  <c r="H20" i="51" s="1"/>
  <c r="E20" i="25"/>
  <c r="G30" i="77"/>
  <c r="G31" i="77" s="1"/>
  <c r="H29" i="77"/>
  <c r="H30" i="77" s="1"/>
  <c r="F40" i="25"/>
  <c r="F41" i="25" s="1"/>
  <c r="H20" i="78"/>
  <c r="F42" i="65"/>
  <c r="F43" i="65" s="1"/>
  <c r="H22" i="59"/>
  <c r="G30" i="26"/>
  <c r="G31" i="26" s="1"/>
  <c r="H29" i="26"/>
  <c r="H30" i="26" s="1"/>
  <c r="K22" i="59"/>
  <c r="F42" i="74"/>
  <c r="F43" i="74" s="1"/>
  <c r="J22" i="59"/>
  <c r="F42" i="26"/>
  <c r="F43" i="26" s="1"/>
  <c r="G30" i="65"/>
  <c r="G31" i="65" s="1"/>
  <c r="H29" i="65"/>
  <c r="H30" i="65" s="1"/>
  <c r="E20" i="26"/>
  <c r="E20" i="53"/>
  <c r="H20" i="53" s="1"/>
  <c r="G30" i="74"/>
  <c r="G31" i="74" s="1"/>
  <c r="H29" i="74"/>
  <c r="H30" i="74" s="1"/>
  <c r="L22" i="59"/>
  <c r="F42" i="77"/>
  <c r="F43" i="77" s="1"/>
  <c r="I22" i="59" l="1"/>
  <c r="C22" i="59" s="1"/>
  <c r="F42" i="25"/>
  <c r="F43" i="25" s="1"/>
  <c r="E21" i="25"/>
  <c r="E23" i="25" s="1"/>
  <c r="E27" i="25" s="1"/>
  <c r="E31" i="25" s="1"/>
  <c r="E38" i="25" s="1"/>
  <c r="E39" i="25" s="1"/>
  <c r="E40" i="25" s="1"/>
  <c r="H20" i="25"/>
  <c r="H21" i="25" s="1"/>
  <c r="H23" i="25" s="1"/>
  <c r="H27" i="25" s="1"/>
  <c r="H31" i="25" s="1"/>
  <c r="G36" i="25" s="1"/>
  <c r="H31" i="77"/>
  <c r="G36" i="77" s="1"/>
  <c r="E21" i="65"/>
  <c r="E23" i="65" s="1"/>
  <c r="E27" i="65" s="1"/>
  <c r="E31" i="65" s="1"/>
  <c r="E38" i="65" s="1"/>
  <c r="E39" i="65" s="1"/>
  <c r="E40" i="65" s="1"/>
  <c r="E41" i="65" s="1"/>
  <c r="H20" i="65"/>
  <c r="H21" i="65" s="1"/>
  <c r="H23" i="65" s="1"/>
  <c r="H27" i="65" s="1"/>
  <c r="H31" i="65" s="1"/>
  <c r="G36" i="65" s="1"/>
  <c r="H20" i="26"/>
  <c r="H21" i="26" s="1"/>
  <c r="H23" i="26" s="1"/>
  <c r="H27" i="26" s="1"/>
  <c r="H31" i="26" s="1"/>
  <c r="G36" i="26" s="1"/>
  <c r="E21" i="26"/>
  <c r="E23" i="26" s="1"/>
  <c r="E27" i="26" s="1"/>
  <c r="E31" i="26" s="1"/>
  <c r="E38" i="26" s="1"/>
  <c r="E39" i="26" s="1"/>
  <c r="E40" i="26" s="1"/>
  <c r="E41" i="26" s="1"/>
  <c r="L21" i="59"/>
  <c r="E42" i="77"/>
  <c r="E43" i="77" s="1"/>
  <c r="E21" i="74"/>
  <c r="E23" i="74" s="1"/>
  <c r="E27" i="74" s="1"/>
  <c r="E31" i="74" s="1"/>
  <c r="E38" i="74" s="1"/>
  <c r="E39" i="74" s="1"/>
  <c r="E40" i="74" s="1"/>
  <c r="E41" i="74" s="1"/>
  <c r="H20" i="74"/>
  <c r="H21" i="74" s="1"/>
  <c r="H23" i="74" s="1"/>
  <c r="H27" i="74" s="1"/>
  <c r="H31" i="74" s="1"/>
  <c r="G36" i="74" s="1"/>
  <c r="E42" i="65" l="1"/>
  <c r="E43" i="65" s="1"/>
  <c r="H21" i="59"/>
  <c r="H36" i="26"/>
  <c r="H37" i="26" s="1"/>
  <c r="G37" i="26"/>
  <c r="G33" i="26" s="1"/>
  <c r="G37" i="77"/>
  <c r="G33" i="77" s="1"/>
  <c r="H36" i="77"/>
  <c r="H37" i="77" s="1"/>
  <c r="E41" i="25"/>
  <c r="J21" i="59"/>
  <c r="E42" i="26"/>
  <c r="E43" i="26" s="1"/>
  <c r="H36" i="74"/>
  <c r="H37" i="74" s="1"/>
  <c r="G37" i="74"/>
  <c r="G33" i="74" s="1"/>
  <c r="H36" i="25"/>
  <c r="H37" i="25" s="1"/>
  <c r="G37" i="25"/>
  <c r="G33" i="25" s="1"/>
  <c r="K21" i="59"/>
  <c r="E42" i="74"/>
  <c r="E43" i="74" s="1"/>
  <c r="G37" i="65"/>
  <c r="G33" i="65" s="1"/>
  <c r="H36" i="65"/>
  <c r="H37" i="65" s="1"/>
  <c r="H33" i="74" l="1"/>
  <c r="H34" i="74" s="1"/>
  <c r="H38" i="74" s="1"/>
  <c r="H39" i="74" s="1"/>
  <c r="G34" i="74"/>
  <c r="G38" i="74" s="1"/>
  <c r="G39" i="74" s="1"/>
  <c r="G34" i="25"/>
  <c r="G38" i="25" s="1"/>
  <c r="G39" i="25" s="1"/>
  <c r="H33" i="25"/>
  <c r="H34" i="25" s="1"/>
  <c r="H38" i="25" s="1"/>
  <c r="H39" i="25" s="1"/>
  <c r="H33" i="77"/>
  <c r="H34" i="77" s="1"/>
  <c r="H38" i="77" s="1"/>
  <c r="H39" i="77" s="1"/>
  <c r="G34" i="77"/>
  <c r="G38" i="77" s="1"/>
  <c r="G39" i="77" s="1"/>
  <c r="G34" i="65"/>
  <c r="G38" i="65" s="1"/>
  <c r="G39" i="65" s="1"/>
  <c r="H33" i="65"/>
  <c r="H34" i="65" s="1"/>
  <c r="H38" i="65" s="1"/>
  <c r="H39" i="65" s="1"/>
  <c r="H33" i="26"/>
  <c r="H34" i="26" s="1"/>
  <c r="H38" i="26" s="1"/>
  <c r="H39" i="26" s="1"/>
  <c r="G34" i="26"/>
  <c r="G38" i="26" s="1"/>
  <c r="G39" i="26" s="1"/>
  <c r="I21" i="59"/>
  <c r="C21" i="59" s="1"/>
  <c r="E42" i="25"/>
  <c r="E43" i="25" s="1"/>
  <c r="G40" i="74" l="1"/>
  <c r="H40" i="74" s="1"/>
  <c r="H41" i="74" s="1"/>
  <c r="G40" i="25"/>
  <c r="H40" i="25" s="1"/>
  <c r="H41" i="25" s="1"/>
  <c r="G40" i="26"/>
  <c r="H40" i="26" s="1"/>
  <c r="H41" i="26" s="1"/>
  <c r="G40" i="65"/>
  <c r="H40" i="65" s="1"/>
  <c r="H41" i="65" s="1"/>
  <c r="G40" i="77"/>
  <c r="H40" i="77" s="1"/>
  <c r="H41" i="77" s="1"/>
  <c r="G41" i="74" l="1"/>
  <c r="K23" i="59" s="1"/>
  <c r="K20" i="59" s="1"/>
  <c r="G41" i="77"/>
  <c r="L23" i="59" s="1"/>
  <c r="L20" i="59" s="1"/>
  <c r="H42" i="26"/>
  <c r="J25" i="59" s="1"/>
  <c r="G42" i="74"/>
  <c r="G43" i="74" s="1"/>
  <c r="H42" i="74"/>
  <c r="K25" i="59" s="1"/>
  <c r="H42" i="65"/>
  <c r="H25" i="59" s="1"/>
  <c r="H42" i="77"/>
  <c r="L25" i="59" s="1"/>
  <c r="G41" i="25"/>
  <c r="G42" i="77"/>
  <c r="G43" i="77" s="1"/>
  <c r="G41" i="65"/>
  <c r="G41" i="26"/>
  <c r="H42" i="25"/>
  <c r="I25" i="59" s="1"/>
  <c r="H43" i="26" l="1"/>
  <c r="D4" i="26" s="1"/>
  <c r="H43" i="65"/>
  <c r="D4" i="65" s="1"/>
  <c r="H43" i="25"/>
  <c r="D4" i="25" s="1"/>
  <c r="I23" i="59"/>
  <c r="I20" i="59" s="1"/>
  <c r="I24" i="59" s="1"/>
  <c r="I26" i="59" s="1"/>
  <c r="G42" i="25"/>
  <c r="G43" i="25" s="1"/>
  <c r="K24" i="59"/>
  <c r="K26" i="59" s="1"/>
  <c r="L24" i="59"/>
  <c r="L26" i="59" s="1"/>
  <c r="J23" i="59"/>
  <c r="J20" i="59" s="1"/>
  <c r="J24" i="59" s="1"/>
  <c r="G42" i="26"/>
  <c r="G43" i="26" s="1"/>
  <c r="G42" i="65"/>
  <c r="G43" i="65" s="1"/>
  <c r="H23" i="59"/>
  <c r="H43" i="77"/>
  <c r="D4" i="77" s="1"/>
  <c r="H43" i="74"/>
  <c r="D4" i="74" s="1"/>
  <c r="J26" i="59" l="1"/>
  <c r="C23" i="59"/>
  <c r="C20" i="59" s="1"/>
  <c r="H20" i="59"/>
  <c r="H24" i="59" s="1"/>
  <c r="H26" i="59" s="1"/>
  <c r="G25" i="59" l="1"/>
  <c r="D14" i="84" l="1"/>
  <c r="D15" i="84" s="1"/>
  <c r="G24" i="59"/>
  <c r="C24" i="59" s="1"/>
  <c r="C26" i="59" s="1"/>
  <c r="C6" i="59" s="1"/>
  <c r="C25" i="59"/>
</calcChain>
</file>

<file path=xl/sharedStrings.xml><?xml version="1.0" encoding="utf-8"?>
<sst xmlns="http://schemas.openxmlformats.org/spreadsheetml/2006/main" count="2235" uniqueCount="642">
  <si>
    <t>(наименование стройки)</t>
  </si>
  <si>
    <t>№ пп</t>
  </si>
  <si>
    <t>монтажных работ</t>
  </si>
  <si>
    <t>оборудования, мебели, инвентаря</t>
  </si>
  <si>
    <t>прочих</t>
  </si>
  <si>
    <t>СВОДНЫЙ СМЕТНЫЙ РАСЧЕТ СТОИМОСТИ СТРОИТЕЛЬСТВА</t>
  </si>
  <si>
    <t>Номера сметных расчетов и смет</t>
  </si>
  <si>
    <t>Наименование глав, объектов, работ и затрат</t>
  </si>
  <si>
    <t>строитель-
ных работ</t>
  </si>
  <si>
    <t>Глава 2. Основные объекты строительства</t>
  </si>
  <si>
    <t>Итого по Главе 2. "Основные объекты строительства"</t>
  </si>
  <si>
    <t>Глава 7. Благоустройство и озеленение территории</t>
  </si>
  <si>
    <t>Итого по Главам 1-7</t>
  </si>
  <si>
    <t>Глава 8. Временные здания и сооружения</t>
  </si>
  <si>
    <t>ГСН-81-05-01-2001, прил.1 п.2.6</t>
  </si>
  <si>
    <t>Временные здания и сооружения - 3,9%*0,8 от СМР гл.1-7</t>
  </si>
  <si>
    <t>Итого по Главе 8. "Временные здания и сооружения"</t>
  </si>
  <si>
    <t>Итого по Главам 1-8</t>
  </si>
  <si>
    <t>Глава 9. Прочие работы и затраты</t>
  </si>
  <si>
    <t>Итого по Главе 9. "Прочие работы и затраты"</t>
  </si>
  <si>
    <t>Итого по Главам 1-9</t>
  </si>
  <si>
    <t>Глава 10. Содержание службы заказчика. Строительный контроль</t>
  </si>
  <si>
    <t>Итого по Главе 10. "Содержание службы заказчика. Строительный контроль"</t>
  </si>
  <si>
    <t>Итого по Главам 1-12</t>
  </si>
  <si>
    <t>НДС - 20%</t>
  </si>
  <si>
    <t>Заказчик</t>
  </si>
  <si>
    <t>(наименование организации)</t>
  </si>
  <si>
    <t xml:space="preserve">Сводный сметный расчет в сумме     </t>
  </si>
  <si>
    <t>(ссылка на документ об утверждении)</t>
  </si>
  <si>
    <t xml:space="preserve">Итого по сводному расчету с НДС </t>
  </si>
  <si>
    <t xml:space="preserve">ПАО "МРСК Северо-Запада" </t>
  </si>
  <si>
    <t>02-01-01</t>
  </si>
  <si>
    <t>Проектные работы</t>
  </si>
  <si>
    <t>Договор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</si>
  <si>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</si>
  <si>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по Главе 12. "Публичный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работы"</t>
  </si>
  <si>
    <t>Непредвиденные затраты - 1%</t>
  </si>
  <si>
    <t>Итого с учетом "Непредвиденные затраты"</t>
  </si>
  <si>
    <t>Итого в ценах  2025 г.</t>
  </si>
  <si>
    <t>Ед. изм.</t>
  </si>
  <si>
    <t>"УТВЕРЖДЕН" "_____ "  ________________2021 г</t>
  </si>
  <si>
    <t>"_____"_____________2021 г.</t>
  </si>
  <si>
    <t>Кол-во, шт</t>
  </si>
  <si>
    <t>Сметная стоимость, руб.</t>
  </si>
  <si>
    <t>Обоснование</t>
  </si>
  <si>
    <t>СОГЛАСОВАНО:</t>
  </si>
  <si>
    <t>УТВЕРЖДАЮ:</t>
  </si>
  <si>
    <t/>
  </si>
  <si>
    <t>оборудования</t>
  </si>
  <si>
    <t>прочих затрат</t>
  </si>
  <si>
    <t>№ п/п</t>
  </si>
  <si>
    <t>Количество</t>
  </si>
  <si>
    <t>всего</t>
  </si>
  <si>
    <t>1</t>
  </si>
  <si>
    <t>шт</t>
  </si>
  <si>
    <t>ОТ</t>
  </si>
  <si>
    <t>2</t>
  </si>
  <si>
    <t>ЭМ</t>
  </si>
  <si>
    <t>3</t>
  </si>
  <si>
    <t>4</t>
  </si>
  <si>
    <t>5</t>
  </si>
  <si>
    <t>Раздел 2. Оборудование</t>
  </si>
  <si>
    <t>Итоги по смете:</t>
  </si>
  <si>
    <t xml:space="preserve">  ВСЕГО по смете</t>
  </si>
  <si>
    <t>6</t>
  </si>
  <si>
    <t>7</t>
  </si>
  <si>
    <t>8</t>
  </si>
  <si>
    <t>Наименование проекта</t>
  </si>
  <si>
    <t>ОБЪЕКТНЫЙ СМЕТНЫЙ РАСЧЕТ №02-01</t>
  </si>
  <si>
    <t>Наименование сметы</t>
  </si>
  <si>
    <t>Монтажные работы</t>
  </si>
  <si>
    <t>Наименование локальных сметных расчетов (смет), затрат</t>
  </si>
  <si>
    <t>Строительных работ</t>
  </si>
  <si>
    <t>Итого</t>
  </si>
  <si>
    <t>Приказ 332/пр  от 19.06.2020 п. 22</t>
  </si>
  <si>
    <t>Временные здания и сооружения 3,9%</t>
  </si>
  <si>
    <t xml:space="preserve">Приказом Минстроя от 25.05.2021г. №325/пр, прил. 1, п.,37; прил. 4 п. 56.3 </t>
  </si>
  <si>
    <t>Дополнительные затраты при производстве работ в зимнее время 3,2%*1,2 (VI температурная зона)</t>
  </si>
  <si>
    <t>ВСЕГО, в том числе:</t>
  </si>
  <si>
    <t>МР</t>
  </si>
  <si>
    <t>НР</t>
  </si>
  <si>
    <t>СП</t>
  </si>
  <si>
    <t>оборудование</t>
  </si>
  <si>
    <t>прочие затраты</t>
  </si>
  <si>
    <t>Примечание:</t>
  </si>
  <si>
    <r>
      <t xml:space="preserve">Форма "Объектный сметный расчет" и данные в столбцах 1-8 заполняются </t>
    </r>
    <r>
      <rPr>
        <u/>
        <sz val="12"/>
        <rFont val="Times New Roman"/>
        <family val="1"/>
        <charset val="204"/>
      </rPr>
      <t xml:space="preserve">в текущем уровне цен </t>
    </r>
    <r>
      <rPr>
        <sz val="12"/>
        <rFont val="Times New Roman"/>
        <family val="1"/>
        <charset val="204"/>
      </rPr>
      <t>в соответствии с Приложением 5 к приказу Минстроя России № 421.</t>
    </r>
  </si>
  <si>
    <t>ОБЪЕКТНЫЙ СМЕТНЫЙ РАСЧЕТ №09-01</t>
  </si>
  <si>
    <t>Пусконаладочные работы</t>
  </si>
  <si>
    <t>ОСР 02-01</t>
  </si>
  <si>
    <t>Сводка затрат в сумме , тыс. руб</t>
  </si>
  <si>
    <t>«____»________________20___ г.</t>
  </si>
  <si>
    <t>СВОДКА ЗАТРАТ</t>
  </si>
  <si>
    <t>(наименование проекта</t>
  </si>
  <si>
    <t>в т.ч.</t>
  </si>
  <si>
    <t>Наименование затрат</t>
  </si>
  <si>
    <t>Объектов производственного назначения, тыс. руб.</t>
  </si>
  <si>
    <t>Этап 1</t>
  </si>
  <si>
    <t>…</t>
  </si>
  <si>
    <t>Сметная стоимость:</t>
  </si>
  <si>
    <t>(указать)</t>
  </si>
  <si>
    <t xml:space="preserve">  строительных и монтажных работ</t>
  </si>
  <si>
    <t xml:space="preserve">  оборудования</t>
  </si>
  <si>
    <t xml:space="preserve">  прочих затрат</t>
  </si>
  <si>
    <t>Сметная стоимость всего, в том числе:</t>
  </si>
  <si>
    <t xml:space="preserve">  НДС (20%)</t>
  </si>
  <si>
    <t>Форма "Сводка затрат" и данные в столбцах 1-3 заполняются в соответствии с Приложением 7 к приказу Минстроя России от 04.08.2020 № 421</t>
  </si>
  <si>
    <t>Столбцы 4, 5 заполняются в отношении проектов по которым предусмотрено выделение этапов в составе проектной документации в соответствии с Градостроительным кодексом Российской Федерации.</t>
  </si>
  <si>
    <t>По итогам расчета сметной стоимости с учетом НДС, определяется "итого сметная стоимость в прогнозном уровне цен" в соответствии с пунктом 118 Приказа Минэнерго России от 5 мая 2016 г. № 380 (либо пункт 53 от 14.06.2016 № 533).</t>
  </si>
  <si>
    <t xml:space="preserve">Итого, сметная стоимость в прогнозном уровне цен </t>
  </si>
  <si>
    <t>Монтаж работы</t>
  </si>
  <si>
    <t xml:space="preserve">Пусконаладочные работы </t>
  </si>
  <si>
    <t>ОСР 02-01 25</t>
  </si>
  <si>
    <t>ОСР 09-01 25</t>
  </si>
  <si>
    <t>ОСР 02-01 24</t>
  </si>
  <si>
    <t>ОСР 09-01 24</t>
  </si>
  <si>
    <t xml:space="preserve">Монтажные работы </t>
  </si>
  <si>
    <t>ОСР 02-01 23</t>
  </si>
  <si>
    <t>ОСР 09-01 23</t>
  </si>
  <si>
    <t>Индекс дефлятор до 2023 г</t>
  </si>
  <si>
    <t>Индекс дефлятор до 2024 г</t>
  </si>
  <si>
    <t>Индекс дефлятор до 2025 г</t>
  </si>
  <si>
    <t>ИСТОЧНИКИ ЦЕНОВОЙ ИНФОРМАЦИИ</t>
  </si>
  <si>
    <t>Номер расчета (ЛСР)</t>
  </si>
  <si>
    <t>Наименование расчета (ЛСР)</t>
  </si>
  <si>
    <t>Технические показатели</t>
  </si>
  <si>
    <t>Стоимость, тыс. руб. без НДС</t>
  </si>
  <si>
    <t>Кол-во технологических решений</t>
  </si>
  <si>
    <t>Измеритель</t>
  </si>
  <si>
    <r>
      <t>Удельная стоимость, тыс. руб. (</t>
    </r>
    <r>
      <rPr>
        <b/>
        <sz val="12"/>
        <rFont val="Times New Roman"/>
        <family val="1"/>
        <charset val="204"/>
      </rPr>
      <t>ст.8=ст.4/ст.5</t>
    </r>
    <r>
      <rPr>
        <sz val="12"/>
        <rFont val="Times New Roman"/>
        <family val="1"/>
        <charset val="204"/>
      </rPr>
      <t>)</t>
    </r>
  </si>
  <si>
    <t>Наименование проекта-аналога (сметного расчета)</t>
  </si>
  <si>
    <t>0,4 кВ</t>
  </si>
  <si>
    <t xml:space="preserve">1 шт </t>
  </si>
  <si>
    <t>Источники ценовой информации представляют собой результаты расчетов по сметам с использованием сметных нормативов и данных проектов-аналогов и является сводной таблицей сметных расчетов и обоснований.</t>
  </si>
  <si>
    <t>В столбце 1 указывается номер сметного расчета (локального сметного расчета)  (сметы разработчика, расчетной модели). Порядковые номера расчетов располагаются по возрастанию. Номера сметных расчетов не имеют отношения к номерам сметных расчетов проектов-аналогов.</t>
  </si>
  <si>
    <t>В столбце 2 указывается наименование расчета (локального сметного расчета) в соответствии с наименованиями, рекомендуемые в таблице 1 из числа перечня наименований сметных расчетов в составе обосновывающих материалов</t>
  </si>
  <si>
    <t>В столбце 3 указываются технические показатели сметного расчета и технических решений. Технические показатели и решения детализируются в зависимости от степени проработки проектной документации и наличия соответствующих обосновывающих материалов.</t>
  </si>
  <si>
    <t>В столбце 4 указывается стоимость по сметному расчету (локальному сметному расчету) в текущем уровне цен без учета временных зданий и сооружений и зимнего удорожания.</t>
  </si>
  <si>
    <t>В столбце 5 указывается количественная характеристика технологических решений.</t>
  </si>
  <si>
    <t>В столбце 6 указывается измеритель количества, указанного в столбце 5 - единица измерения, сводный измеритель в отношении конкретного вида затрат, характеризующее мероприятие в целом (то есть шт., га, м2, м3, км, м, тн) или другого показателя из сметного расчета.</t>
  </si>
  <si>
    <t>В столбце 7 указывается расчетная величина удельного показателя сметного расчета как отношение затрат, указанных в столбце 4 на количественный показатель столбца 5.</t>
  </si>
  <si>
    <t>В столбце 8 указывается наименование проекта-аналога (сметного расчета) с использованием которого выполнен сметный расчет.</t>
  </si>
  <si>
    <t>При использовании данных проектов-аналогов (формировании сметных расчетов) следует учитывать следующее:</t>
  </si>
  <si>
    <t>в качестве проекта-аналога принимается проектная документация утвержденная в соответствии с градостроительной деятельностью;</t>
  </si>
  <si>
    <t>объект-аналог выбирается в отношении заявленных в столбце 3 технических показателей планируемого к реализации инвестиционного проекта;</t>
  </si>
  <si>
    <t>в качестве основы для формирования сметных расчетов принимается ведомость объемов работ проектной документации, которая пересчитывается для заданных количественных технологических решений, указанных в столбце 5, а также объемов (количества) оборудования и материалов, указанного в столбце 3 на вкладке "Цены на ОБ и МАТ";</t>
  </si>
  <si>
    <t>Перечень наименований сметных расчетов в составе обосновывающих материалов (Источников ЦИ)</t>
  </si>
  <si>
    <t>Таблица 1. Энергетическое и электросетевое строительство (реконструкция, техническое перевооружение)</t>
  </si>
  <si>
    <t>№</t>
  </si>
  <si>
    <t>Наименование</t>
  </si>
  <si>
    <t>Открытое распределительное устройство 110-750 кВ</t>
  </si>
  <si>
    <t>КРУН до 35 кВ</t>
  </si>
  <si>
    <t>КРУ</t>
  </si>
  <si>
    <t>КРУЭ 110-500 кВ в здании</t>
  </si>
  <si>
    <t>Ячейки КРУЭ 110-500 кВ</t>
  </si>
  <si>
    <t>Реклоузер (пункт секционирования)</t>
  </si>
  <si>
    <t>Реклоузер (пункт секционирования) с ПКУ</t>
  </si>
  <si>
    <t>Ячейка КРУ в КТПБ</t>
  </si>
  <si>
    <t>Трехобмоточный трансформатор 110-500 кВ</t>
  </si>
  <si>
    <t>Автотрансформатор (АТ)</t>
  </si>
  <si>
    <t>Однофазный автотрансформатор (группа АОТ)</t>
  </si>
  <si>
    <t>Двухобмоточный трансформатор</t>
  </si>
  <si>
    <t>Двухобмоточный трансформатор 6-35 кВ</t>
  </si>
  <si>
    <t>Последовательный трансформатор 6-35 кВ</t>
  </si>
  <si>
    <t>Реактор ДГР до 35 кВ</t>
  </si>
  <si>
    <t>Реактор ТОР до 35 кВ</t>
  </si>
  <si>
    <t>Реактор ТОР 110 кВ и выше</t>
  </si>
  <si>
    <t>Компенсирующие устройства реактивной мощности 110 кВ и выше</t>
  </si>
  <si>
    <t>Компенсирующие устройства реактивной мощности до 35 кВ</t>
  </si>
  <si>
    <t>КТП киоскового типа</t>
  </si>
  <si>
    <t>КТП шкафного (мачтового, столбового) типа</t>
  </si>
  <si>
    <t>КТПБ</t>
  </si>
  <si>
    <t>Здание КТПБ</t>
  </si>
  <si>
    <t>Вспомогательные здания, маслохозяйство, инженерные сети, кабельное хозяйство, сети связи, КПП, системы безопасности</t>
  </si>
  <si>
    <t>Вспомогательные здания ЗПС, маслохозяйство, инженерные сети, кабельное хозяйство, сети связи, КПП, системы безопасности</t>
  </si>
  <si>
    <t xml:space="preserve">Здание ОПУ (РЩ) </t>
  </si>
  <si>
    <t>Здание ПС (ЗРУ, ОПУ, РЩ, РПБ)  из расчета за 1 м2</t>
  </si>
  <si>
    <t>Здание ЗРУ (ЗПС)</t>
  </si>
  <si>
    <t>Здание РПБ</t>
  </si>
  <si>
    <t>Здание КПП</t>
  </si>
  <si>
    <t>Специальный переход ГНБ</t>
  </si>
  <si>
    <t>Кабельные сооружения для прокладки КЛ</t>
  </si>
  <si>
    <t>Контрольный кабель</t>
  </si>
  <si>
    <t>Кабельные сооружения с трубами</t>
  </si>
  <si>
    <t>Кабельный колодец</t>
  </si>
  <si>
    <t>Подготовка и устройство территории (площадок, проездов), восстановительные работы</t>
  </si>
  <si>
    <t>Устройство траншеи для прокладки КЛ</t>
  </si>
  <si>
    <t>Устройство траншеи для прокладки ВОК</t>
  </si>
  <si>
    <t>Восстановление дорожного покрытия (тротуара, проезжей части)</t>
  </si>
  <si>
    <t>Вырубка (расширение, расчистка) просеки из расчета за 1 га</t>
  </si>
  <si>
    <t>Строительные работы по ВЛ до 35 кВ</t>
  </si>
  <si>
    <t>Участок (заход) ВЛ до 35 кВ</t>
  </si>
  <si>
    <t>Опоры ВЛ до 35 кВ</t>
  </si>
  <si>
    <t>Опоры на участке ВЛ до 35 кВ</t>
  </si>
  <si>
    <t>ВЛ провод АС</t>
  </si>
  <si>
    <t>Грозотрос ВЛ</t>
  </si>
  <si>
    <t>ВЛ провод СИП</t>
  </si>
  <si>
    <t>Провод ВЛ повышенной пропускной способности</t>
  </si>
  <si>
    <t>Лежневые дороги</t>
  </si>
  <si>
    <t>Гирлянды изоляторов</t>
  </si>
  <si>
    <t>Арматура (крепления), защита от перенапряжений ВЛ до 35 кВ</t>
  </si>
  <si>
    <t>Устройство защиты опор ВЛ</t>
  </si>
  <si>
    <t>Демонтаж ВЛ</t>
  </si>
  <si>
    <t>Внутриплощадочные дороги</t>
  </si>
  <si>
    <t>Трелевка и вывоз хлыстов древесины</t>
  </si>
  <si>
    <t>Защитные конструкции, противотаранное устройство, ворота</t>
  </si>
  <si>
    <t>Ограждение наружное (предупредительное, внутреннее)</t>
  </si>
  <si>
    <t>КЛ с алюминиевой жилой</t>
  </si>
  <si>
    <t>КЛ с медной жилой</t>
  </si>
  <si>
    <t>Кабельное хозяйство 0,4 кВ</t>
  </si>
  <si>
    <t>КЛ с термомониторингом</t>
  </si>
  <si>
    <t>Страховочные пакеты для прокладки КЛ через жд</t>
  </si>
  <si>
    <t>Токопровод с литой изоляцией до 35 кВ</t>
  </si>
  <si>
    <t>КЛ подводного исполнения</t>
  </si>
  <si>
    <t>Переходной пункт ВЛ-КЛ</t>
  </si>
  <si>
    <t>Переход ВЛ через водные преграды (реки) от 600 м</t>
  </si>
  <si>
    <t>Переход ВЛ через магистральный газопровод диаметром от 700 мм</t>
  </si>
  <si>
    <t>Переход ВЛ через магистральный нефтепровод диаметром от 325 мм</t>
  </si>
  <si>
    <t>Плавка гололеда</t>
  </si>
  <si>
    <t>ДГУ</t>
  </si>
  <si>
    <t>ИИК АИИС КУЭ</t>
  </si>
  <si>
    <t>ИВК(Э) АИИС КУЭ</t>
  </si>
  <si>
    <t>АСУ ТП ПС в целом на 1 ПС</t>
  </si>
  <si>
    <t>АСУ ТП присоединения</t>
  </si>
  <si>
    <t>Системы АСУ и ТМ</t>
  </si>
  <si>
    <t>ВЧ связь</t>
  </si>
  <si>
    <t>Мультиплексоры системы передачи данных по ВОЛС</t>
  </si>
  <si>
    <t>Системы ПА и УПАСК</t>
  </si>
  <si>
    <t>Выключатель 110 кВ и выше с устройством фундамента</t>
  </si>
  <si>
    <t>Выключатель 35 кВ с устройством фундамента</t>
  </si>
  <si>
    <t>Баковый выключатель 110 кВ и выше с устройством фундамента</t>
  </si>
  <si>
    <t>Баковый выключатель 35 кВ с устройством фундамента</t>
  </si>
  <si>
    <t>Устройство элементов ПС на новый фундамент</t>
  </si>
  <si>
    <t>Замена выключателя 110 кВ и выше</t>
  </si>
  <si>
    <t>Замена выключателя 35 кВ</t>
  </si>
  <si>
    <t>Замена бакового выключателя 110 кВ и выше</t>
  </si>
  <si>
    <t>Замена бакового выключателя 35 кВ</t>
  </si>
  <si>
    <t>Замена элементов ПС</t>
  </si>
  <si>
    <t>РЗА элементов ПС</t>
  </si>
  <si>
    <t>Прочие (шкафы, панели)</t>
  </si>
  <si>
    <t>Система оперативного постоянного тока и собственных нужд</t>
  </si>
  <si>
    <t>УПАТС, телефония</t>
  </si>
  <si>
    <t>Комплекс систем безопасности</t>
  </si>
  <si>
    <t>ОКГТ</t>
  </si>
  <si>
    <t>ОКСН</t>
  </si>
  <si>
    <t>ВОК</t>
  </si>
  <si>
    <t>ВОК в трубе</t>
  </si>
  <si>
    <t>Система диагностики и мониторинга КЛ</t>
  </si>
  <si>
    <t>Система дианостики трансформатора (выключателя)</t>
  </si>
  <si>
    <t>Цифровые преобразователи сигналов (ШПС)</t>
  </si>
  <si>
    <t>Строительные работы по ВЛ 110-220 кВ</t>
  </si>
  <si>
    <t>Участок (заход) ВЛ 110-220 кВ</t>
  </si>
  <si>
    <t>Опоры ВЛ 110-220 кВ</t>
  </si>
  <si>
    <t>Опоры на участке ВЛ 110-220 кВ</t>
  </si>
  <si>
    <t>Строительные работы по ВЛ 330 кВ</t>
  </si>
  <si>
    <t>Участок (заход) ВЛ 330 кВ</t>
  </si>
  <si>
    <t>Опоры ВЛ 330 кВ</t>
  </si>
  <si>
    <t>Опоры на участке ВЛ 330 кВ</t>
  </si>
  <si>
    <t>Строительные работы по ВЛ 500 кВ</t>
  </si>
  <si>
    <t>Участок (заход) ВЛ 500 кВ</t>
  </si>
  <si>
    <t>Опоры ВЛ 500 кВ</t>
  </si>
  <si>
    <t>Опоры на участке ВЛ 500 кВ</t>
  </si>
  <si>
    <t>Строительные работы по ВЛ 750 кВ</t>
  </si>
  <si>
    <t>Участок (заход) ВЛ 750 кВ</t>
  </si>
  <si>
    <t>Опоры ВЛ 750 кВ</t>
  </si>
  <si>
    <t>Опоры на участке ВЛ 750 кВ</t>
  </si>
  <si>
    <t>Фундаменты ВЛ</t>
  </si>
  <si>
    <t>Другое</t>
  </si>
  <si>
    <t>ЦЕНЫ НА ОБОРУДОВАНИЕ И МАТЕРИАЛЫ</t>
  </si>
  <si>
    <t>Кол-во</t>
  </si>
  <si>
    <t>Цена за ед., тыс. руб. без НДС</t>
  </si>
  <si>
    <t>Напряжение</t>
  </si>
  <si>
    <t>Технические характеристики</t>
  </si>
  <si>
    <r>
      <t>Итого, тыс. руб. без НДС (</t>
    </r>
    <r>
      <rPr>
        <b/>
        <sz val="12"/>
        <rFont val="Times New Roman"/>
        <family val="1"/>
        <charset val="204"/>
      </rPr>
      <t>ст.7=ст.4*ст.3</t>
    </r>
    <r>
      <rPr>
        <sz val="12"/>
        <rFont val="Times New Roman"/>
        <family val="1"/>
        <charset val="204"/>
      </rPr>
      <t>)</t>
    </r>
  </si>
  <si>
    <t>Источник ценовой информации</t>
  </si>
  <si>
    <t>Цены на оборудование и материалы раскрываются в отношении всего дорогостоящего оборудования и материалов по инвестиционному проекту, которое используется при формировании сметных расчетов и учитывается в оценке полной стоимости.</t>
  </si>
  <si>
    <t>В столбце 1 указывается наименование оборудования (материалов).</t>
  </si>
  <si>
    <t>В столбце 2 указывается единица измерения.</t>
  </si>
  <si>
    <t>В столбце 3 указывается количество оборудования (материалов).</t>
  </si>
  <si>
    <t>В столбце 4 указывается цена оборудования (материалов) за единицу продукции в тыс. руб. без НДС.</t>
  </si>
  <si>
    <t>В столбце 5 указывается номинальный класс напряжения оборудования (материалов).</t>
  </si>
  <si>
    <t>В столбце 6 указывается техническая характеристика оборудования (материалов).</t>
  </si>
  <si>
    <t>В столбце 7 указывается итого стоимость оборудования (материалов) в тыс. руб. без НДС, как произведение цены за 1 ед. продукции, указанным в столбце 4,  на количество, указанное в столбце 3.</t>
  </si>
  <si>
    <t>В столбце 8 указывается источник ценовой информации (данные технико-коммерческих предложений, запросов цен и др. источников ценовой информации).</t>
  </si>
  <si>
    <t>Вологодский филиал ПАО "Россети Северо-Запад"</t>
  </si>
  <si>
    <t>09-01-01</t>
  </si>
  <si>
    <t>Индекс дефлятор до 2022 г</t>
  </si>
  <si>
    <t>Итого в ценах  2022 г.</t>
  </si>
  <si>
    <t xml:space="preserve">ПАО "Россети Северо-Запад" </t>
  </si>
  <si>
    <t>Итого в ценах  2023 г.</t>
  </si>
  <si>
    <t>Оборудование</t>
  </si>
  <si>
    <t>Итого в ценах  2024 г.</t>
  </si>
  <si>
    <t>Сводка затрат</t>
  </si>
  <si>
    <t>по фактическим затратам</t>
  </si>
  <si>
    <t>Составлен на основании: договора на полный комплекс работ от 02.09.2020 № ВЭ2.6-20/0210 подрядчик АО «Энергосервис Северо-Запада»</t>
  </si>
  <si>
    <t>Год ввода в эксплуатацию</t>
  </si>
  <si>
    <t>Вид работ</t>
  </si>
  <si>
    <t>Стоимость  тыс. руб.</t>
  </si>
  <si>
    <t>ПИР</t>
  </si>
  <si>
    <t>Стоимость СМР</t>
  </si>
  <si>
    <t>Прочее (аренда,ФОТ, проценты по кредиту и т.п.)</t>
  </si>
  <si>
    <t>Итого без НДС</t>
  </si>
  <si>
    <t>в т.ч. НДС</t>
  </si>
  <si>
    <t>Оценка полной стоимости проекта с НДС</t>
  </si>
  <si>
    <t>K_003-26-1-05.20-0023</t>
  </si>
  <si>
    <t>Номер инвест пректа K_003-26-1-05.20-0023</t>
  </si>
  <si>
    <t>Включение приборов учета в систему сбора и передачи данных, класс напряжения 0,22 (0,4) кВ, Вологодская область (2199 шт.)</t>
  </si>
  <si>
    <t>______________</t>
  </si>
  <si>
    <t>____________</t>
  </si>
  <si>
    <t>" _____ " ________________ 2021 г.</t>
  </si>
  <si>
    <t>"_____ " ______________2021 г.</t>
  </si>
  <si>
    <t>Модернизация системы учёта электрической энергии  Вологодского филиала ПАО «МРСК Северо-Запада» в рамках выполнения энергосервисного договора с целью снижения потерь электроэнергии</t>
  </si>
  <si>
    <t>Установка базовой станции</t>
  </si>
  <si>
    <t>на единицу</t>
  </si>
  <si>
    <t>Раздел 1. Установка Базовой станции</t>
  </si>
  <si>
    <t>11</t>
  </si>
  <si>
    <t>12</t>
  </si>
  <si>
    <t>13</t>
  </si>
  <si>
    <t>14</t>
  </si>
  <si>
    <t>15</t>
  </si>
  <si>
    <t>17</t>
  </si>
  <si>
    <t>18</t>
  </si>
  <si>
    <t>21</t>
  </si>
  <si>
    <t>22</t>
  </si>
  <si>
    <t>23</t>
  </si>
  <si>
    <t>26</t>
  </si>
  <si>
    <t>27</t>
  </si>
  <si>
    <t>28</t>
  </si>
  <si>
    <t xml:space="preserve"> Пусконаладочные работы (Базовая станция)</t>
  </si>
  <si>
    <t>Раздел 1. Измерение</t>
  </si>
  <si>
    <t>Раздел 2. Параметризация счетчиков с интеграцией в ПО «Пирамида сети»</t>
  </si>
  <si>
    <t>Индекс дефлятор до 2026 г</t>
  </si>
  <si>
    <t>ОСР 02-01 26</t>
  </si>
  <si>
    <t>ОСР 09-01 26</t>
  </si>
  <si>
    <t>Итого в ценах  2026 г.</t>
  </si>
  <si>
    <t>Индекс дефлятор до 2027 г</t>
  </si>
  <si>
    <t>ОСР 02-01 27</t>
  </si>
  <si>
    <t>Итого в ценах  2027 г.</t>
  </si>
  <si>
    <t>ОСР 09-01 27</t>
  </si>
  <si>
    <t>Включение приборов учета в систему сбора и передачи данных, класс напряжения 0,22 (0,4) кВ, Вологодская область (6308 шт.)</t>
  </si>
  <si>
    <t>LRST-868-VGA-2a9</t>
  </si>
  <si>
    <t xml:space="preserve">Составлена в ценах  2022 г. </t>
  </si>
  <si>
    <t>Составлен в текущих ценах на 4 кв 2022 г</t>
  </si>
  <si>
    <t>Составлена в ценах  2022 г. с пересчетом в прогнозный уровень 2023 г</t>
  </si>
  <si>
    <t>Составлена в ценах  2022 г. с пересчетом в прогнозный уровень 2024 г</t>
  </si>
  <si>
    <t>Составлен в текущих ценах на 2 кв 2022 г</t>
  </si>
  <si>
    <t>Составлена в ценах  2022 г. с пересчетом в прогнозный уровень 2025 г</t>
  </si>
  <si>
    <t>Составлена в ценах  2022 г. с пересчетом в прогнозный уровень 2026 г</t>
  </si>
  <si>
    <t>Составлена в ценах  2022 г. с пересчетом в прогнозный уровень 2027 г</t>
  </si>
  <si>
    <t>в ценах 4 кв 2022 г</t>
  </si>
  <si>
    <t>Составлен в текущих ценах на 4 кв 2022 г.</t>
  </si>
  <si>
    <t>Приложение № 2</t>
  </si>
  <si>
    <t>Утверждено приказом № 421 от 4 августа 2020 г. Минстроя РФ</t>
  </si>
  <si>
    <t>"____" ________________ 202_  года</t>
  </si>
  <si>
    <t xml:space="preserve">Наименование редакции сметных нормативов  </t>
  </si>
  <si>
    <t>Территориальные сметные нормативы, предусмотренные для применения на территории Вологодской области: 
- на материалы, изделия и конструкции, применяемые в строительстве (ТССЦ 81-01-2001); 
- на эксплуатацию строительных машин и автотранспортных средств (ТСЭМ 81-01-2001); 
- на строительные и специальные строительные работы (ТЕР 81-02-2001); 
- на монтаж оборудования (ТЕРм 81-03-2001); 
- на ремонтно-строительные работы (ТЕРр 81-04-2001); 
- на пусконаладочные работы (ТЕРп 81-05-2001); 
- на капитальный ремонт оборудования (ТЕРмр 81-06-2001); 
- на перевозки грузов для строительства (ТССЦпг 81-01-2001).</t>
  </si>
  <si>
    <t>Наименование программного продукта</t>
  </si>
  <si>
    <t>"ГРАНД-Смета 2022.1"</t>
  </si>
  <si>
    <t>(наименование объекта капитального строительства)</t>
  </si>
  <si>
    <t xml:space="preserve">ЛОКАЛЬНЫЙ СМЕТНЫЙ РАСЧЕТ (СМЕТА) № </t>
  </si>
  <si>
    <t>589 БС 2022 Монтаж базовой станции (LRST-868-VGA-2a9) на дер опору ВЛ пр...</t>
  </si>
  <si>
    <t>(наименование конструктивного решения)</t>
  </si>
  <si>
    <t xml:space="preserve">Составлен </t>
  </si>
  <si>
    <t>базисно-индексным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</si>
  <si>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</si>
  <si>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</si>
  <si>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</si>
  <si>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(базисном) уровне цен </t>
  </si>
  <si>
    <t xml:space="preserve">Сметная стоимость </t>
  </si>
  <si>
    <t>тыс.руб.</t>
  </si>
  <si>
    <t>в том числе:</t>
  </si>
  <si>
    <t>строительных работ</t>
  </si>
  <si>
    <t>(0)</t>
  </si>
  <si>
    <t>Средства на оплату труда рабочих</t>
  </si>
  <si>
    <t>(0,28)</t>
  </si>
  <si>
    <t>Нормативные затраты труда рабочих</t>
  </si>
  <si>
    <t>чел.час.</t>
  </si>
  <si>
    <t>Нормативные затраты труда машинистов</t>
  </si>
  <si>
    <t xml:space="preserve">Расчетный измеритель конструктивного решения  </t>
  </si>
  <si>
    <t>Наименование работ и затрат</t>
  </si>
  <si>
    <t>Единица измерения</t>
  </si>
  <si>
    <t>Сметная стоимость в базисном уровне цен (в текущем уровне цен (гр. 8) для ресурсов, отсутствующих в СНБ), руб.</t>
  </si>
  <si>
    <t>Индексы</t>
  </si>
  <si>
    <t>Сметная стоимость в текущем уровне цен, руб.</t>
  </si>
  <si>
    <t>коэффициенты</t>
  </si>
  <si>
    <t>всего с учетом коэффициентов</t>
  </si>
  <si>
    <t>ТЕРм11-01-001-05</t>
  </si>
  <si>
    <t>Конструкции для установки приборов, масса: до 10 кг (труба стальная)</t>
  </si>
  <si>
    <t>1 шт.</t>
  </si>
  <si>
    <t>35,62</t>
  </si>
  <si>
    <t>в т.ч. ОТм</t>
  </si>
  <si>
    <t>М</t>
  </si>
  <si>
    <t>ЗТ</t>
  </si>
  <si>
    <t>чел.-ч</t>
  </si>
  <si>
    <t>1,12</t>
  </si>
  <si>
    <t>ЗТм</t>
  </si>
  <si>
    <t>0,24</t>
  </si>
  <si>
    <t>Итого по расценке</t>
  </si>
  <si>
    <t>ФОТ</t>
  </si>
  <si>
    <t>Приказ № 812/пр от 21.12.2020 Прил. п.53</t>
  </si>
  <si>
    <t>НР Приборы, средства автоматизации и вычислительной техники</t>
  </si>
  <si>
    <t>%</t>
  </si>
  <si>
    <t>90</t>
  </si>
  <si>
    <t>Приказ № 774/пр от 11.12.2020 Прил. п.53</t>
  </si>
  <si>
    <t>СП Приборы, средства автоматизации и вычислительной техники</t>
  </si>
  <si>
    <t>46</t>
  </si>
  <si>
    <t>Всего по позиции</t>
  </si>
  <si>
    <t>ТЦ_523.0.00.00_78_7816543808_24.03.2022_02</t>
  </si>
  <si>
    <t>Труба стальная, 30-32 мм</t>
  </si>
  <si>
    <t>м</t>
  </si>
  <si>
    <t>1,5</t>
  </si>
  <si>
    <t>1,02</t>
  </si>
  <si>
    <t>(Материалы для монтажных работ)</t>
  </si>
  <si>
    <t>Цена=729/1,2</t>
  </si>
  <si>
    <t>Приказ от 04.08.2020 № 421/пр п.92а</t>
  </si>
  <si>
    <t>Заготовительно-складские расходы для материальных ресурсов (за исключением металлических конструкций) - 2% ПЗ=2% (ОЗП=2%; ЭМ=2%; МАТ=2%)</t>
  </si>
  <si>
    <t>ТЕРм10-04-087-02</t>
  </si>
  <si>
    <t>Устройство антенное развязывающее, антена приемно-передающая</t>
  </si>
  <si>
    <t>1 устройство</t>
  </si>
  <si>
    <t>999-0005</t>
  </si>
  <si>
    <t>Масса</t>
  </si>
  <si>
    <t>т</t>
  </si>
  <si>
    <t>0,1</t>
  </si>
  <si>
    <t>15,3</t>
  </si>
  <si>
    <t>0,76</t>
  </si>
  <si>
    <t>Приказ № 812/пр от 21.12.2020 Прил. п.51.2</t>
  </si>
  <si>
    <t>НР Монтаж радиотелевизионного и электронного оборудования</t>
  </si>
  <si>
    <t>95</t>
  </si>
  <si>
    <t>Приказ № 774/пр от 11.12.2020 Прил. п.51.2</t>
  </si>
  <si>
    <t>СП Монтаж радиотелевизионного и электронного оборудования</t>
  </si>
  <si>
    <t>53</t>
  </si>
  <si>
    <t>ТССЦ-111-3161</t>
  </si>
  <si>
    <t>Хомут червячный 12,7мсм/40-64(38-63)мм просечной, цинк</t>
  </si>
  <si>
    <t>шт.</t>
  </si>
  <si>
    <t>(Прокладка и монтаж сетей связи)</t>
  </si>
  <si>
    <t>ТЕРм11-06-001-01</t>
  </si>
  <si>
    <t>Монтаж шкафа(пульта)управления навесного на опоре ВЛ-0,4кВ(корпус блока с гермовводами+блок питания)</t>
  </si>
  <si>
    <t>На вес к=0,2 ПЗ=0,2 (ОЗП=0,2; ЭМ=0,2 к расх.; ЗПМ=0,2; МАТ=0,2 к расх.; ТЗ=0,2; ТЗМ=0,2)</t>
  </si>
  <si>
    <t>0,2</t>
  </si>
  <si>
    <t>5,15</t>
  </si>
  <si>
    <t>2,06</t>
  </si>
  <si>
    <t>0,04</t>
  </si>
  <si>
    <t>0,016</t>
  </si>
  <si>
    <t>ТЦ_513.0.00.00_78_7816543808_24.03.2022_02</t>
  </si>
  <si>
    <t>Корпус блока с гермовводами(щит)</t>
  </si>
  <si>
    <t>Цена=6929/1,2</t>
  </si>
  <si>
    <t>48</t>
  </si>
  <si>
    <t>Блок питания(источник питания HDR-15-24)</t>
  </si>
  <si>
    <t>Цена=2300/1,2</t>
  </si>
  <si>
    <t>51</t>
  </si>
  <si>
    <t>Шина 8 отверстий 6х9 мм на DIN-изоляторе</t>
  </si>
  <si>
    <t>Цена=540/1,2</t>
  </si>
  <si>
    <t>ТССЦ-111-3165</t>
  </si>
  <si>
    <t>Лента крепления шириной 20 мм, толщиной 0,7 мм, длиной 50 м из нержавеющей стали (в пластмасовой коробке с кабельной бухтой) F207 (СИП)</t>
  </si>
  <si>
    <t>ТССЦ-111-3170</t>
  </si>
  <si>
    <t>Скрепа размером 20 мм NC20 (СИП), СОТ36</t>
  </si>
  <si>
    <t>Щит (Базовая станция)</t>
  </si>
  <si>
    <t>1,03</t>
  </si>
  <si>
    <t>0,008</t>
  </si>
  <si>
    <t>ТЦ_507.0.00.00_78_7816543808_24.03.2022_02</t>
  </si>
  <si>
    <t>Провода самонесущие изолированные для воздушных линий электропередачи с алюминиевыми жилами марки СИП-4 2х16-0,6/1,0</t>
  </si>
  <si>
    <t>Цена=121/1,2</t>
  </si>
  <si>
    <t>ТЕРм08-01-082-01</t>
  </si>
  <si>
    <t>Зажим наборный без кожуха</t>
  </si>
  <si>
    <t>100 шт.</t>
  </si>
  <si>
    <t>0,02</t>
  </si>
  <si>
    <t>ОП п.1.8.3</t>
  </si>
  <si>
    <t>При производстве работ на высоте свыше расстояний, указанных в общих положениях к разделам сборника: при высоте св. 2 до 8 м ОЗП=1,05; ТЗ=1,05</t>
  </si>
  <si>
    <t>1,05</t>
  </si>
  <si>
    <t>47</t>
  </si>
  <si>
    <t>0,987</t>
  </si>
  <si>
    <t>0,11</t>
  </si>
  <si>
    <t>0,0022</t>
  </si>
  <si>
    <t>Приказ № 812/пр от 21.12.2020 Прил. п.49.3</t>
  </si>
  <si>
    <t>НР Электротехнические установки на других объектах</t>
  </si>
  <si>
    <t>97</t>
  </si>
  <si>
    <t>Приказ № 774/пр от 11.12.2020 Прил. п.49.3</t>
  </si>
  <si>
    <t>СП Электротехнические установки на других объектах</t>
  </si>
  <si>
    <t>Зажим ответвительный с прокалыванием изоляции (СИП) Р645</t>
  </si>
  <si>
    <t>Цена=747/1,2</t>
  </si>
  <si>
    <t>ТЕРм11-01-001-01</t>
  </si>
  <si>
    <t>Конструкции для установки приборов, масса: до 1 кг (рамка со шкафом питания )</t>
  </si>
  <si>
    <t>Поставка с оборудованием МАТ=0 к расх.</t>
  </si>
  <si>
    <t>0</t>
  </si>
  <si>
    <t>0,52</t>
  </si>
  <si>
    <t>0,06</t>
  </si>
  <si>
    <t>ТЕРм11-06-002-01</t>
  </si>
  <si>
    <t>Электрические проводки в щитах и пультах: шкафных и панельных</t>
  </si>
  <si>
    <t>100 м</t>
  </si>
  <si>
    <t>0,07</t>
  </si>
  <si>
    <t>ОП п.1.11.4</t>
  </si>
  <si>
    <t>При производстве работ на высоте свыше 5 м от уровня земли при работе вне зданий или от уровня пола в зданиях в сооружениях к затратам труда рабочих следует применять коэффициент определяемый по формуле:   К=1 +0,05хМ,  где М - число метров сверх 5. ПЗ=1,4</t>
  </si>
  <si>
    <t>9,27</t>
  </si>
  <si>
    <t>0,6489</t>
  </si>
  <si>
    <t>ТЦ_504.0.00.00_78_7816543808_24.03.2022_02</t>
  </si>
  <si>
    <t>Кабель N111-RG213-N111-5м</t>
  </si>
  <si>
    <t>Цена=4920/1,2</t>
  </si>
  <si>
    <t>ТССЦ-501-0610</t>
  </si>
  <si>
    <t>Кабель силовой гибкий КГ 2х0,75-660(ПВС 2х0,75)</t>
  </si>
  <si>
    <t>1000 м</t>
  </si>
  <si>
    <t>0,002</t>
  </si>
  <si>
    <t>(Электротехнические установки на других объектах)</t>
  </si>
  <si>
    <t>ТЕРм08-02-305-01</t>
  </si>
  <si>
    <t>Хомут на опоре (крепление кабеля по телу опоры)</t>
  </si>
  <si>
    <t>1,26</t>
  </si>
  <si>
    <t>0,27</t>
  </si>
  <si>
    <t>1,35</t>
  </si>
  <si>
    <t>Хомут стяжной (СИП) Е778, кабельный ремешок</t>
  </si>
  <si>
    <t>29</t>
  </si>
  <si>
    <t>ТЕРм08-02-472-10</t>
  </si>
  <si>
    <t>Проводник заземляющий из медного изолированного провода сечением до 25 мм2 открыто по строительным основаниям</t>
  </si>
  <si>
    <t>0,01</t>
  </si>
  <si>
    <t>32,16</t>
  </si>
  <si>
    <t>0,33768</t>
  </si>
  <si>
    <t>0,03</t>
  </si>
  <si>
    <t>0,0003</t>
  </si>
  <si>
    <t>30</t>
  </si>
  <si>
    <t>Провод гибкий ПуГВ 1х6мм2 (желто-зеленый)</t>
  </si>
  <si>
    <t>Цена=107/1,2</t>
  </si>
  <si>
    <t>33</t>
  </si>
  <si>
    <t>Зажим соединительный плашечный ПС-2-1</t>
  </si>
  <si>
    <t>Цена=207/1,2</t>
  </si>
  <si>
    <t>36</t>
  </si>
  <si>
    <t>37</t>
  </si>
  <si>
    <t>ТССЦ-509-1588</t>
  </si>
  <si>
    <t>Наконечники кабельные НКИ 6-8,0мм</t>
  </si>
  <si>
    <t>38</t>
  </si>
  <si>
    <t>Наконечники кабельные НШВ 6-12,0мм</t>
  </si>
  <si>
    <t>39</t>
  </si>
  <si>
    <t>ТЕРм08-03-525-01</t>
  </si>
  <si>
    <t>Выключатель или переключатель пакетный в металлической оболочке, устанавливаемый на конструкции на стене или колонне, с количеством зажимов для подключения до 9 на ток: до 25 А</t>
  </si>
  <si>
    <t>2,09</t>
  </si>
  <si>
    <t>2,1945</t>
  </si>
  <si>
    <t>40</t>
  </si>
  <si>
    <t>ТССЦ-111-0183</t>
  </si>
  <si>
    <t>Фиксатор дистанционный SO70(прим к ДФ 10-45)</t>
  </si>
  <si>
    <t>41</t>
  </si>
  <si>
    <t>ТЕРм08-03-574-02</t>
  </si>
  <si>
    <t>Разводка по устройствам и подключение жил кабелей или проводов сечением: до 16 мм2</t>
  </si>
  <si>
    <t>100 жил</t>
  </si>
  <si>
    <t>0,08</t>
  </si>
  <si>
    <t>34,7</t>
  </si>
  <si>
    <t>2,776</t>
  </si>
  <si>
    <t>0,0008</t>
  </si>
  <si>
    <t>49</t>
  </si>
  <si>
    <t>Наконечники кабельные НШВИ 0,75-8мм</t>
  </si>
  <si>
    <t>Итоги по разделу 1 Установка Базовой станции 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</si>
  <si>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</si>
  <si>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</si>
  <si>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</si>
  <si>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</si>
  <si>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     в том числе оплата труда машинистов (Отм)</t>
  </si>
  <si>
    <t xml:space="preserve">               Материалы</t>
  </si>
  <si>
    <t xml:space="preserve">     Монтажные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</si>
  <si>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</si>
  <si>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</si>
  <si>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     в том числе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</si>
  <si>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</si>
  <si>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</si>
  <si>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</si>
  <si>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</si>
  <si>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</si>
  <si>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</si>
  <si>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Итого по разделу 1 Установка Базовой станции</t>
  </si>
  <si>
    <t xml:space="preserve">               материалы, изделия и конструкции отсутствующие в СНБ</t>
  </si>
  <si>
    <t>42
О</t>
  </si>
  <si>
    <t>ТЦ_103_78_7842489681_16.03.2022_02</t>
  </si>
  <si>
    <t>Базовая станция (ВЕГА БС-2.2.ЛТ.5), в комплекте антенна, рамка</t>
  </si>
  <si>
    <t>к-т</t>
  </si>
  <si>
    <t>(Инженерное оборудование)</t>
  </si>
  <si>
    <t>Цена=77000/1,2</t>
  </si>
  <si>
    <t>45
О</t>
  </si>
  <si>
    <t>ТЦ_62.1.01.00_78_7816543808_24.03.2022_02</t>
  </si>
  <si>
    <t>Автоматический выключатель 1Р, 4,5 кА ВА 47-29, С6</t>
  </si>
  <si>
    <t>(Оборудование)</t>
  </si>
  <si>
    <t>Цена=737/1,2</t>
  </si>
  <si>
    <t>Итоги по разделу 2 Оборудование :</t>
  </si>
  <si>
    <t xml:space="preserve">     Оборудование</t>
  </si>
  <si>
    <t xml:space="preserve">          Оборудование</t>
  </si>
  <si>
    <t xml:space="preserve">          Инженерное оборудование</t>
  </si>
  <si>
    <t xml:space="preserve">  Итого по разделу 2 Оборудование</t>
  </si>
  <si>
    <t xml:space="preserve">               оборудование отсутствующее в СНБ</t>
  </si>
  <si>
    <t>Установка Базовых станций сети LoRaWAN включая радиопланирование сети LoRаWAN в Вологодской, Новгородской, Псковской областях и Республике Карелия.                                                                                   Вологодский филиал ПАО «Россети Северо-Запад»</t>
  </si>
  <si>
    <t>ЛОКАЛЬНЫЙ СМЕТНЫЙ РАСЧЕТ (СМЕТА) № 09-01-01</t>
  </si>
  <si>
    <t>Параметризаци счетчиков с интеграцией в ПО "Пирамида сети" базовой станции (LоRаWAN) на деревянной опоре ВЛ-0,4кВ при расположении изоляторов на траверсе</t>
  </si>
  <si>
    <t>ЭССЗ-01-01/22-БС-Вол</t>
  </si>
  <si>
    <t>4 квартал 2022.</t>
  </si>
  <si>
    <t>(2,25)</t>
  </si>
  <si>
    <t>(1,07)</t>
  </si>
  <si>
    <t>ТЕРп01-11-011-01</t>
  </si>
  <si>
    <t>Проверка наличия цепи между заземлителями и заземленными элементами</t>
  </si>
  <si>
    <t>100 точек</t>
  </si>
  <si>
    <t>Приказ от 04.08.2020 № 421/пр прил.10 табл.1 п.4</t>
  </si>
  <si>
    <t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ОЗП=1,2; ЭМ=1,2; ЗПМ=1,2; ТЗ=1,2; ТЗМ=1,2</t>
  </si>
  <si>
    <t>1,2</t>
  </si>
  <si>
    <t>12,96</t>
  </si>
  <si>
    <t>0,15552</t>
  </si>
  <si>
    <t>Приказ № 812/пр от 21.12.2020 Прил. п.83</t>
  </si>
  <si>
    <t>НР Пусконаладочные работы: 'вхолостую' - 80%, 'под нагрузкой' - 20%</t>
  </si>
  <si>
    <t>74</t>
  </si>
  <si>
    <t>Приказ № 774/пр от 11.12.2020 Прил. п.83</t>
  </si>
  <si>
    <t>СП Пусконаладочные работы: 'вхолостую' - 80%, 'под нагрузкой' - 20%</t>
  </si>
  <si>
    <t>Итоги по разделу 1 Измерение :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</si>
  <si>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</si>
  <si>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</si>
  <si>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</si>
  <si>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</si>
  <si>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</si>
  <si>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</si>
  <si>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Итого по разделу 1 Измерение</t>
  </si>
  <si>
    <t>ТЕРп02-01-002-05</t>
  </si>
  <si>
    <t>Автоматизированная система управления II категории технической сложности с количеством каналов (Кобщ): 20</t>
  </si>
  <si>
    <t>1 система</t>
  </si>
  <si>
    <t>Прил.2.6 п.3</t>
  </si>
  <si>
    <t>Комплексная наладка систем ОЗП=0,2; ТЗ=0,2</t>
  </si>
  <si>
    <t>168</t>
  </si>
  <si>
    <t>40,32</t>
  </si>
  <si>
    <t>ТЕРп02-01-002-06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</si>
  <si>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расценке 02-01-002-05</t>
  </si>
  <si>
    <t>1 канал</t>
  </si>
  <si>
    <t>8,1</t>
  </si>
  <si>
    <t>29,16</t>
  </si>
  <si>
    <t>Итоги по разделу 2 Параметризация счетчиков с интеграцией в ПО «Пирамида сети» :</t>
  </si>
  <si>
    <t xml:space="preserve">  Итого по разделу 2 Параметризация счетчиков с интеграцией в ПО «Пирамида сети»</t>
  </si>
  <si>
    <t>Базовая станция (ВЕГА БС-2.2.ЛТ.5)</t>
  </si>
  <si>
    <t>КП ООО "Норд Грид" от 16.03.2022 г. №П0401-03/2022</t>
  </si>
  <si>
    <t>Приказ №66 от 02.02.2022 г.</t>
  </si>
  <si>
    <t>Содержание дирекции (технического надзора) строящегося предприятия-15,418%</t>
  </si>
  <si>
    <t>Общая сметная стоимость,руб.</t>
  </si>
  <si>
    <t xml:space="preserve"> руб. с НДС </t>
  </si>
  <si>
    <t>Общая сметная стоимость, руб.</t>
  </si>
  <si>
    <t xml:space="preserve">руб. с НДС </t>
  </si>
  <si>
    <t>(14,07)</t>
  </si>
  <si>
    <t>(3,39)</t>
  </si>
  <si>
    <t>(10,67)</t>
  </si>
  <si>
    <t>11,23</t>
  </si>
  <si>
    <t>8,59</t>
  </si>
  <si>
    <t>0,18</t>
  </si>
  <si>
    <t>9</t>
  </si>
  <si>
    <t>6,19</t>
  </si>
  <si>
    <t>Индекс дефлятор до 2028 г</t>
  </si>
  <si>
    <t>Составлена в ценах  2022 г. с пересчетом в прогнозный уровень 2028 г</t>
  </si>
  <si>
    <t>Итого в ценах  2028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</si>
</sst>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#,##0.00\ _₽"/>
    <numFmt numFmtId="167" formatCode="#,##0.000\ _₽"/>
    <numFmt numFmtId="168" formatCode="#,##0.000"/>
    <numFmt numFmtId="169" formatCode="#,##0.00000"/>
    <numFmt numFmtId="170" formatCode="0.00000"/>
    <numFmt numFmtId="171" formatCode="0.000"/>
    <numFmt numFmtId="172" formatCode="#,##0.0000"/>
    <numFmt numFmtId="173" formatCode="0.0000000000"/>
    <numFmt numFmtId="174" formatCode="000000"/>
    <numFmt numFmtId="175" formatCode="#,##0.000000"/>
    <numFmt numFmtId="176" formatCode="0.000000"/>
  </numFmts>
  <fonts count="6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color rgb="FF000000"/>
      <name val="Arial"/>
      <family val="2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2"/>
      <color theme="1"/>
      <name val="Arial"/>
      <family val="2"/>
      <charset val="204"/>
    </font>
    <font>
      <sz val="12"/>
      <name val="Arial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12"/>
      <color rgb="FF000000"/>
      <name val="Arial"/>
      <family val="2"/>
      <charset val="204"/>
    </font>
    <font>
      <b/>
      <sz val="14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2"/>
      <color rgb="FF000000"/>
      <name val="Arial"/>
      <family val="2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i/>
      <sz val="9"/>
      <name val="Arial"/>
      <family val="2"/>
      <charset val="204"/>
    </font>
    <font>
      <sz val="9"/>
      <name val="Arial"/>
      <family val="2"/>
      <charset val="204"/>
    </font>
    <font>
      <b/>
      <sz val="11"/>
      <color theme="1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Helv"/>
    </font>
    <font>
      <sz val="12"/>
      <name val="Times New Roman"/>
      <family val="1"/>
      <charset val="204"/>
    </font>
    <font>
      <sz val="8"/>
      <name val="Arial"/>
      <family val="2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  <charset val="204"/>
    </font>
    <font>
      <sz val="8"/>
      <name val="Arial"/>
      <family val="2"/>
      <charset val="204"/>
    </font>
    <font>
      <sz val="11"/>
      <color rgb="FF000000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11"/>
      <name val="Arial"/>
      <family val="1"/>
    </font>
    <font>
      <b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name val="Arial"/>
      <family val="1"/>
    </font>
    <font>
      <sz val="10"/>
      <color rgb="FFFF0000"/>
      <name val="Arial Cyr"/>
      <charset val="204"/>
    </font>
    <font>
      <sz val="11"/>
      <color rgb="FF000000"/>
      <name val="Calibri"/>
      <family val="2"/>
      <charset val="204"/>
    </font>
    <font>
      <sz val="9"/>
      <name val="Arial"/>
      <family val="1"/>
    </font>
    <font>
      <sz val="12"/>
      <color indexed="8"/>
      <name val="Calibri"/>
      <family val="2"/>
      <charset val="204"/>
    </font>
    <font>
      <b/>
      <sz val="12"/>
      <name val="Calibri"/>
      <family val="2"/>
      <charset val="204"/>
    </font>
    <font>
      <b/>
      <sz val="11"/>
      <name val="Calibri"/>
      <family val="2"/>
      <charset val="204"/>
    </font>
    <font>
      <sz val="11"/>
      <name val="Calibri"/>
      <family val="2"/>
      <charset val="204"/>
    </font>
    <font>
      <sz val="12"/>
      <name val="Calibri"/>
      <family val="2"/>
      <charset val="204"/>
    </font>
    <font>
      <b/>
      <sz val="12"/>
      <color indexed="8"/>
      <name val="Calibri"/>
      <family val="2"/>
      <charset val="204"/>
    </font>
    <font>
      <sz val="11"/>
      <color rgb="FF000000"/>
      <name val="Calibri"/>
      <family val="2"/>
      <charset val="204"/>
    </font>
    <font>
      <sz val="8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i/>
      <sz val="8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8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i/>
      <sz val="8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55">
    <xf numFmtId="0" fontId="0" fillId="0" borderId="0"/>
    <xf numFmtId="0" fontId="9" fillId="0" borderId="0"/>
    <xf numFmtId="0" fontId="10" fillId="0" borderId="0">
      <alignment horizontal="left" vertical="top"/>
    </xf>
    <xf numFmtId="0" fontId="10" fillId="0" borderId="0">
      <alignment horizontal="right" vertical="top"/>
    </xf>
    <xf numFmtId="0" fontId="10" fillId="0" borderId="0">
      <alignment horizontal="left" vertical="top"/>
    </xf>
    <xf numFmtId="0" fontId="8" fillId="0" borderId="0"/>
    <xf numFmtId="0" fontId="9" fillId="0" borderId="0"/>
    <xf numFmtId="0" fontId="8" fillId="0" borderId="0"/>
    <xf numFmtId="0" fontId="8" fillId="0" borderId="0"/>
    <xf numFmtId="0" fontId="29" fillId="0" borderId="0"/>
    <xf numFmtId="0" fontId="31" fillId="0" borderId="0"/>
    <xf numFmtId="165" fontId="32" fillId="0" borderId="0" applyFont="0" applyFill="0" applyBorder="0" applyAlignment="0" applyProtection="0"/>
    <xf numFmtId="0" fontId="35" fillId="0" borderId="0"/>
    <xf numFmtId="0" fontId="7" fillId="0" borderId="0"/>
    <xf numFmtId="43" fontId="9" fillId="0" borderId="0" applyFont="0" applyFill="0" applyBorder="0" applyAlignment="0" applyProtection="0"/>
    <xf numFmtId="0" fontId="37" fillId="0" borderId="0"/>
    <xf numFmtId="0" fontId="30" fillId="0" borderId="0"/>
    <xf numFmtId="0" fontId="37" fillId="0" borderId="0"/>
    <xf numFmtId="0" fontId="6" fillId="0" borderId="0"/>
    <xf numFmtId="0" fontId="6" fillId="0" borderId="0"/>
    <xf numFmtId="0" fontId="6" fillId="0" borderId="0"/>
    <xf numFmtId="0" fontId="33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32" fillId="0" borderId="0" applyFont="0" applyFill="0" applyBorder="0" applyAlignment="0" applyProtection="0"/>
    <xf numFmtId="0" fontId="33" fillId="0" borderId="0"/>
    <xf numFmtId="0" fontId="5" fillId="0" borderId="0"/>
    <xf numFmtId="43" fontId="9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3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58" fillId="0" borderId="0"/>
  </cellStyleXfs>
  <cellXfs count="519">
    <xf numFmtId="0" fontId="0" fillId="0" borderId="0" xfId="0"/>
    <xf numFmtId="49" fontId="12" fillId="0" borderId="0" xfId="0" applyNumberFormat="1" applyFont="1" applyAlignment="1">
      <alignment horizontal="left" vertical="top"/>
    </xf>
    <xf numFmtId="0" fontId="12" fillId="0" borderId="1" xfId="0" applyFont="1" applyBorder="1" applyAlignment="1">
      <alignment vertical="top" wrapText="1"/>
    </xf>
    <xf numFmtId="0" fontId="13" fillId="0" borderId="0" xfId="0" applyFont="1"/>
    <xf numFmtId="0" fontId="11" fillId="0" borderId="0" xfId="0" applyFont="1" applyAlignment="1">
      <alignment horizontal="left" vertical="top"/>
    </xf>
    <xf numFmtId="49" fontId="11" fillId="0" borderId="0" xfId="0" applyNumberFormat="1" applyFont="1" applyAlignment="1">
      <alignment horizontal="left" vertical="top"/>
    </xf>
    <xf numFmtId="0" fontId="11" fillId="0" borderId="0" xfId="0" applyFont="1" applyAlignment="1">
      <alignment horizontal="right" vertical="top"/>
    </xf>
    <xf numFmtId="0" fontId="11" fillId="0" borderId="0" xfId="0" applyFont="1"/>
    <xf numFmtId="167" fontId="12" fillId="0" borderId="0" xfId="0" applyNumberFormat="1" applyFont="1" applyAlignment="1">
      <alignment horizontal="center"/>
    </xf>
    <xf numFmtId="0" fontId="15" fillId="0" borderId="0" xfId="0" applyFont="1" applyAlignment="1"/>
    <xf numFmtId="0" fontId="14" fillId="0" borderId="0" xfId="0" quotePrefix="1" applyFont="1" applyFill="1" applyBorder="1" applyAlignment="1">
      <alignment vertical="top" wrapText="1"/>
    </xf>
    <xf numFmtId="0" fontId="12" fillId="0" borderId="0" xfId="0" applyFont="1"/>
    <xf numFmtId="0" fontId="11" fillId="0" borderId="0" xfId="0" applyFont="1" applyFill="1" applyAlignment="1"/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4" fontId="18" fillId="0" borderId="0" xfId="3" quotePrefix="1" applyNumberFormat="1" applyFont="1" applyFill="1" applyBorder="1" applyAlignment="1">
      <alignment horizontal="left" vertical="top" wrapText="1"/>
    </xf>
    <xf numFmtId="0" fontId="15" fillId="0" borderId="0" xfId="0" applyFont="1" applyFill="1" applyAlignment="1">
      <alignment wrapText="1"/>
    </xf>
    <xf numFmtId="0" fontId="11" fillId="0" borderId="0" xfId="0" applyFont="1" applyFill="1" applyAlignment="1">
      <alignment horizontal="center" vertical="top"/>
    </xf>
    <xf numFmtId="49" fontId="11" fillId="0" borderId="0" xfId="0" applyNumberFormat="1" applyFont="1" applyFill="1" applyAlignment="1">
      <alignment horizontal="left" vertical="top"/>
    </xf>
    <xf numFmtId="0" fontId="11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right" vertical="center"/>
    </xf>
    <xf numFmtId="0" fontId="11" fillId="0" borderId="5" xfId="0" applyFont="1" applyFill="1" applyBorder="1" applyAlignment="1">
      <alignment horizontal="center" vertical="center"/>
    </xf>
    <xf numFmtId="49" fontId="11" fillId="0" borderId="5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top"/>
    </xf>
    <xf numFmtId="169" fontId="13" fillId="0" borderId="2" xfId="0" applyNumberFormat="1" applyFont="1" applyFill="1" applyBorder="1" applyAlignment="1">
      <alignment horizontal="right" vertical="top" wrapText="1"/>
    </xf>
    <xf numFmtId="0" fontId="11" fillId="0" borderId="2" xfId="0" applyFont="1" applyFill="1" applyBorder="1" applyAlignment="1">
      <alignment horizontal="center" vertical="top" wrapText="1"/>
    </xf>
    <xf numFmtId="49" fontId="11" fillId="0" borderId="2" xfId="0" applyNumberFormat="1" applyFont="1" applyFill="1" applyBorder="1" applyAlignment="1">
      <alignment horizontal="left" vertical="top" wrapText="1"/>
    </xf>
    <xf numFmtId="0" fontId="21" fillId="0" borderId="2" xfId="0" applyFont="1" applyFill="1" applyBorder="1" applyAlignment="1">
      <alignment horizontal="right" vertical="top" wrapText="1"/>
    </xf>
    <xf numFmtId="2" fontId="11" fillId="0" borderId="2" xfId="0" applyNumberFormat="1" applyFont="1" applyFill="1" applyBorder="1" applyAlignment="1">
      <alignment horizontal="right" vertical="top" wrapText="1"/>
    </xf>
    <xf numFmtId="0" fontId="11" fillId="0" borderId="2" xfId="0" applyFont="1" applyFill="1" applyBorder="1" applyAlignment="1">
      <alignment horizontal="right" vertical="top"/>
    </xf>
    <xf numFmtId="0" fontId="11" fillId="0" borderId="2" xfId="0" applyFont="1" applyFill="1" applyBorder="1" applyAlignment="1">
      <alignment horizontal="right" vertical="top" wrapText="1"/>
    </xf>
    <xf numFmtId="2" fontId="13" fillId="0" borderId="2" xfId="0" applyNumberFormat="1" applyFont="1" applyFill="1" applyBorder="1" applyAlignment="1">
      <alignment horizontal="right" vertical="top" wrapText="1"/>
    </xf>
    <xf numFmtId="0" fontId="13" fillId="0" borderId="2" xfId="0" applyFont="1" applyFill="1" applyBorder="1" applyAlignment="1">
      <alignment horizontal="right" vertical="top"/>
    </xf>
    <xf numFmtId="168" fontId="13" fillId="0" borderId="2" xfId="0" applyNumberFormat="1" applyFont="1" applyFill="1" applyBorder="1" applyAlignment="1">
      <alignment horizontal="right" vertical="top" wrapText="1"/>
    </xf>
    <xf numFmtId="166" fontId="11" fillId="0" borderId="2" xfId="0" applyNumberFormat="1" applyFont="1" applyFill="1" applyBorder="1" applyAlignment="1">
      <alignment horizontal="right" vertical="top"/>
    </xf>
    <xf numFmtId="166" fontId="13" fillId="0" borderId="2" xfId="0" applyNumberFormat="1" applyFont="1" applyFill="1" applyBorder="1" applyAlignment="1">
      <alignment horizontal="right" vertical="top" wrapText="1"/>
    </xf>
    <xf numFmtId="0" fontId="23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Fill="1" applyAlignment="1">
      <alignment horizontal="right" vertical="top"/>
    </xf>
    <xf numFmtId="0" fontId="24" fillId="2" borderId="0" xfId="0" applyFont="1" applyFill="1" applyAlignment="1">
      <alignment vertical="top" wrapText="1"/>
    </xf>
    <xf numFmtId="0" fontId="24" fillId="0" borderId="0" xfId="0" applyFont="1"/>
    <xf numFmtId="0" fontId="26" fillId="0" borderId="0" xfId="0" applyFont="1"/>
    <xf numFmtId="0" fontId="11" fillId="0" borderId="0" xfId="0" applyFont="1" applyAlignment="1">
      <alignment horizontal="center" vertical="top"/>
    </xf>
    <xf numFmtId="49" fontId="11" fillId="0" borderId="2" xfId="0" applyNumberFormat="1" applyFont="1" applyBorder="1" applyAlignment="1">
      <alignment horizontal="left" vertical="top" wrapText="1"/>
    </xf>
    <xf numFmtId="166" fontId="11" fillId="0" borderId="2" xfId="0" applyNumberFormat="1" applyFont="1" applyFill="1" applyBorder="1" applyAlignment="1">
      <alignment horizontal="right" vertical="top" wrapText="1"/>
    </xf>
    <xf numFmtId="0" fontId="11" fillId="0" borderId="0" xfId="0" applyFont="1" applyFill="1"/>
    <xf numFmtId="0" fontId="11" fillId="0" borderId="2" xfId="0" applyFont="1" applyFill="1" applyBorder="1" applyAlignment="1">
      <alignment vertical="top"/>
    </xf>
    <xf numFmtId="0" fontId="12" fillId="0" borderId="0" xfId="0" applyFont="1" applyAlignment="1">
      <alignment horizontal="left" vertical="top"/>
    </xf>
    <xf numFmtId="0" fontId="16" fillId="0" borderId="0" xfId="0" applyFont="1" applyFill="1" applyBorder="1" applyAlignment="1">
      <alignment horizontal="center"/>
    </xf>
    <xf numFmtId="4" fontId="13" fillId="0" borderId="2" xfId="0" applyNumberFormat="1" applyFont="1" applyFill="1" applyBorder="1" applyAlignment="1">
      <alignment horizontal="right" vertical="top" wrapText="1"/>
    </xf>
    <xf numFmtId="4" fontId="11" fillId="0" borderId="2" xfId="0" applyNumberFormat="1" applyFont="1" applyFill="1" applyBorder="1" applyAlignment="1">
      <alignment horizontal="right" vertical="top" wrapText="1"/>
    </xf>
    <xf numFmtId="2" fontId="11" fillId="0" borderId="0" xfId="0" applyNumberFormat="1" applyFont="1" applyAlignment="1">
      <alignment horizontal="right" vertical="top"/>
    </xf>
    <xf numFmtId="0" fontId="11" fillId="0" borderId="2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left" vertical="top"/>
    </xf>
    <xf numFmtId="49" fontId="12" fillId="0" borderId="0" xfId="0" applyNumberFormat="1" applyFont="1" applyFill="1" applyAlignment="1">
      <alignment horizontal="left" vertical="top"/>
    </xf>
    <xf numFmtId="0" fontId="12" fillId="0" borderId="1" xfId="0" applyFont="1" applyFill="1" applyBorder="1" applyAlignment="1">
      <alignment vertical="top" wrapText="1"/>
    </xf>
    <xf numFmtId="0" fontId="13" fillId="0" borderId="0" xfId="0" applyFont="1" applyFill="1"/>
    <xf numFmtId="0" fontId="11" fillId="0" borderId="0" xfId="0" applyFont="1" applyFill="1" applyAlignment="1">
      <alignment horizontal="left" vertical="top"/>
    </xf>
    <xf numFmtId="167" fontId="12" fillId="0" borderId="0" xfId="0" applyNumberFormat="1" applyFont="1" applyFill="1" applyAlignment="1">
      <alignment horizontal="center"/>
    </xf>
    <xf numFmtId="0" fontId="15" fillId="0" borderId="0" xfId="0" applyFont="1" applyFill="1" applyAlignment="1"/>
    <xf numFmtId="0" fontId="12" fillId="0" borderId="0" xfId="0" applyFont="1" applyFill="1"/>
    <xf numFmtId="0" fontId="11" fillId="0" borderId="2" xfId="0" applyFont="1" applyFill="1" applyBorder="1"/>
    <xf numFmtId="168" fontId="11" fillId="0" borderId="2" xfId="0" applyNumberFormat="1" applyFont="1" applyFill="1" applyBorder="1" applyAlignment="1">
      <alignment horizontal="right" vertical="top"/>
    </xf>
    <xf numFmtId="0" fontId="23" fillId="0" borderId="0" xfId="0" applyFont="1" applyFill="1"/>
    <xf numFmtId="49" fontId="11" fillId="0" borderId="2" xfId="0" applyNumberFormat="1" applyFont="1" applyFill="1" applyBorder="1" applyAlignment="1">
      <alignment horizontal="left" vertical="top"/>
    </xf>
    <xf numFmtId="0" fontId="13" fillId="0" borderId="2" xfId="0" applyFont="1" applyFill="1" applyBorder="1" applyAlignment="1">
      <alignment horizontal="center" vertical="top"/>
    </xf>
    <xf numFmtId="0" fontId="13" fillId="0" borderId="2" xfId="0" applyFont="1" applyFill="1" applyBorder="1"/>
    <xf numFmtId="0" fontId="11" fillId="0" borderId="2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24" fillId="0" borderId="0" xfId="0" applyFont="1" applyFill="1" applyAlignment="1">
      <alignment vertical="top" wrapText="1"/>
    </xf>
    <xf numFmtId="0" fontId="24" fillId="0" borderId="0" xfId="0" applyFont="1" applyFill="1"/>
    <xf numFmtId="172" fontId="34" fillId="0" borderId="0" xfId="0" applyNumberFormat="1" applyFont="1" applyFill="1"/>
    <xf numFmtId="172" fontId="26" fillId="0" borderId="0" xfId="0" applyNumberFormat="1" applyFont="1" applyFill="1"/>
    <xf numFmtId="0" fontId="26" fillId="0" borderId="0" xfId="0" applyFont="1" applyFill="1"/>
    <xf numFmtId="171" fontId="11" fillId="0" borderId="0" xfId="0" applyNumberFormat="1" applyFont="1" applyFill="1" applyAlignment="1">
      <alignment horizontal="right" vertical="top"/>
    </xf>
    <xf numFmtId="168" fontId="11" fillId="0" borderId="0" xfId="0" applyNumberFormat="1" applyFont="1" applyFill="1" applyAlignment="1">
      <alignment horizontal="right" vertical="top"/>
    </xf>
    <xf numFmtId="4" fontId="11" fillId="0" borderId="2" xfId="0" applyNumberFormat="1" applyFont="1" applyFill="1" applyBorder="1" applyAlignment="1">
      <alignment horizontal="right" vertical="top"/>
    </xf>
    <xf numFmtId="4" fontId="11" fillId="0" borderId="0" xfId="0" applyNumberFormat="1" applyFont="1" applyFill="1" applyAlignment="1">
      <alignment horizontal="right" vertical="top"/>
    </xf>
    <xf numFmtId="0" fontId="11" fillId="0" borderId="2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left" vertical="top"/>
    </xf>
    <xf numFmtId="0" fontId="38" fillId="0" borderId="0" xfId="15" applyFont="1" applyAlignment="1">
      <alignment horizontal="right" vertical="top"/>
    </xf>
    <xf numFmtId="0" fontId="38" fillId="0" borderId="0" xfId="15" applyFont="1" applyAlignment="1">
      <alignment horizontal="left" vertical="top"/>
    </xf>
    <xf numFmtId="0" fontId="30" fillId="0" borderId="0" xfId="0" applyFont="1"/>
    <xf numFmtId="0" fontId="30" fillId="0" borderId="0" xfId="0" applyFont="1" applyAlignment="1">
      <alignment horizontal="left"/>
    </xf>
    <xf numFmtId="0" fontId="30" fillId="0" borderId="0" xfId="15" applyFont="1" applyAlignment="1">
      <alignment horizontal="center" vertical="center"/>
    </xf>
    <xf numFmtId="0" fontId="30" fillId="0" borderId="0" xfId="15" applyFont="1" applyAlignment="1">
      <alignment horizontal="left" vertical="center"/>
    </xf>
    <xf numFmtId="49" fontId="30" fillId="0" borderId="0" xfId="0" applyNumberFormat="1" applyFont="1"/>
    <xf numFmtId="0" fontId="30" fillId="0" borderId="12" xfId="15" applyFont="1" applyBorder="1" applyAlignment="1">
      <alignment horizontal="center" vertical="center" wrapText="1"/>
    </xf>
    <xf numFmtId="0" fontId="30" fillId="0" borderId="10" xfId="15" applyFont="1" applyBorder="1" applyAlignment="1">
      <alignment horizontal="center" vertical="center" wrapText="1"/>
    </xf>
    <xf numFmtId="0" fontId="30" fillId="0" borderId="2" xfId="15" applyFont="1" applyBorder="1" applyAlignment="1">
      <alignment horizontal="center" vertical="center" wrapText="1"/>
    </xf>
    <xf numFmtId="0" fontId="30" fillId="0" borderId="11" xfId="15" applyFont="1" applyBorder="1" applyAlignment="1">
      <alignment horizontal="center" vertical="center" wrapText="1"/>
    </xf>
    <xf numFmtId="0" fontId="30" fillId="0" borderId="12" xfId="15" applyFont="1" applyBorder="1" applyAlignment="1">
      <alignment horizontal="left" vertical="center" wrapText="1"/>
    </xf>
    <xf numFmtId="43" fontId="30" fillId="0" borderId="12" xfId="14" applyFont="1" applyBorder="1" applyAlignment="1">
      <alignment horizontal="center" wrapText="1"/>
    </xf>
    <xf numFmtId="0" fontId="38" fillId="0" borderId="12" xfId="15" applyFont="1" applyBorder="1" applyAlignment="1">
      <alignment horizontal="left" vertical="center" wrapText="1"/>
    </xf>
    <xf numFmtId="4" fontId="30" fillId="0" borderId="0" xfId="0" applyNumberFormat="1" applyFont="1"/>
    <xf numFmtId="165" fontId="30" fillId="0" borderId="0" xfId="0" applyNumberFormat="1" applyFont="1"/>
    <xf numFmtId="0" fontId="38" fillId="0" borderId="13" xfId="15" applyFont="1" applyBorder="1" applyAlignment="1">
      <alignment horizontal="left" vertical="center" wrapText="1"/>
    </xf>
    <xf numFmtId="0" fontId="30" fillId="0" borderId="2" xfId="0" applyFont="1" applyBorder="1"/>
    <xf numFmtId="0" fontId="30" fillId="0" borderId="11" xfId="15" applyFont="1" applyBorder="1" applyAlignment="1">
      <alignment horizontal="left" vertical="center" wrapText="1"/>
    </xf>
    <xf numFmtId="164" fontId="30" fillId="0" borderId="2" xfId="16" applyNumberFormat="1" applyFont="1" applyFill="1" applyBorder="1" applyAlignment="1"/>
    <xf numFmtId="0" fontId="27" fillId="0" borderId="0" xfId="5" applyFont="1" applyFill="1" applyAlignment="1">
      <alignment vertical="center" wrapText="1"/>
    </xf>
    <xf numFmtId="4" fontId="11" fillId="0" borderId="0" xfId="0" applyNumberFormat="1" applyFont="1" applyFill="1"/>
    <xf numFmtId="0" fontId="38" fillId="0" borderId="0" xfId="15" applyFont="1" applyFill="1" applyAlignment="1">
      <alignment horizontal="right" vertical="top"/>
    </xf>
    <xf numFmtId="0" fontId="30" fillId="0" borderId="0" xfId="17" applyFont="1" applyFill="1"/>
    <xf numFmtId="0" fontId="30" fillId="0" borderId="0" xfId="15" applyFont="1" applyFill="1" applyAlignment="1">
      <alignment horizontal="left" vertical="center"/>
    </xf>
    <xf numFmtId="0" fontId="40" fillId="0" borderId="14" xfId="15" applyFont="1" applyFill="1" applyBorder="1" applyAlignment="1">
      <alignment horizontal="left" vertical="center"/>
    </xf>
    <xf numFmtId="0" fontId="30" fillId="0" borderId="14" xfId="15" applyFont="1" applyFill="1" applyBorder="1" applyAlignment="1">
      <alignment horizontal="left" vertical="center"/>
    </xf>
    <xf numFmtId="0" fontId="30" fillId="0" borderId="0" xfId="15" applyFont="1" applyFill="1" applyBorder="1" applyAlignment="1">
      <alignment horizontal="left" vertical="center"/>
    </xf>
    <xf numFmtId="0" fontId="41" fillId="0" borderId="0" xfId="15" applyFont="1" applyFill="1" applyAlignment="1">
      <alignment horizontal="center" vertical="center"/>
    </xf>
    <xf numFmtId="0" fontId="41" fillId="0" borderId="0" xfId="15" applyFont="1" applyFill="1" applyBorder="1" applyAlignment="1">
      <alignment horizontal="center" vertical="center"/>
    </xf>
    <xf numFmtId="0" fontId="40" fillId="0" borderId="0" xfId="15" applyFont="1" applyFill="1" applyAlignment="1">
      <alignment horizontal="left" vertical="center"/>
    </xf>
    <xf numFmtId="0" fontId="40" fillId="0" borderId="0" xfId="15" applyFont="1" applyFill="1" applyBorder="1" applyAlignment="1">
      <alignment horizontal="right" vertical="center" wrapText="1"/>
    </xf>
    <xf numFmtId="0" fontId="30" fillId="0" borderId="0" xfId="17" applyFont="1" applyFill="1" applyBorder="1"/>
    <xf numFmtId="0" fontId="40" fillId="0" borderId="0" xfId="15" applyFont="1" applyFill="1" applyBorder="1" applyAlignment="1">
      <alignment horizontal="left" vertical="center" wrapText="1"/>
    </xf>
    <xf numFmtId="0" fontId="40" fillId="0" borderId="0" xfId="15" applyFont="1" applyFill="1" applyAlignment="1">
      <alignment horizontal="right" vertical="center"/>
    </xf>
    <xf numFmtId="0" fontId="38" fillId="0" borderId="0" xfId="15" applyFont="1" applyFill="1" applyAlignment="1">
      <alignment horizontal="center" vertical="center"/>
    </xf>
    <xf numFmtId="0" fontId="38" fillId="0" borderId="0" xfId="15" applyFont="1" applyFill="1" applyBorder="1" applyAlignment="1">
      <alignment horizontal="center" vertical="center"/>
    </xf>
    <xf numFmtId="170" fontId="30" fillId="0" borderId="0" xfId="15" applyNumberFormat="1" applyFont="1" applyFill="1" applyAlignment="1">
      <alignment horizontal="left" vertical="center"/>
    </xf>
    <xf numFmtId="0" fontId="30" fillId="0" borderId="0" xfId="15" applyFont="1" applyFill="1" applyBorder="1" applyAlignment="1">
      <alignment horizontal="center" vertical="center" wrapText="1"/>
    </xf>
    <xf numFmtId="0" fontId="42" fillId="0" borderId="0" xfId="15" applyFont="1" applyFill="1" applyBorder="1" applyAlignment="1">
      <alignment horizontal="left" vertical="center" wrapText="1"/>
    </xf>
    <xf numFmtId="170" fontId="30" fillId="0" borderId="0" xfId="15" applyNumberFormat="1" applyFont="1" applyFill="1" applyBorder="1" applyAlignment="1">
      <alignment horizontal="center" vertical="center" wrapText="1"/>
    </xf>
    <xf numFmtId="0" fontId="30" fillId="0" borderId="0" xfId="17" applyFont="1" applyFill="1" applyAlignment="1">
      <alignment horizontal="left" vertical="top" wrapText="1"/>
    </xf>
    <xf numFmtId="169" fontId="38" fillId="0" borderId="0" xfId="15" applyNumberFormat="1" applyFont="1" applyFill="1" applyBorder="1" applyAlignment="1">
      <alignment horizontal="left" vertical="center"/>
    </xf>
    <xf numFmtId="49" fontId="11" fillId="0" borderId="2" xfId="0" applyNumberFormat="1" applyFont="1" applyBorder="1" applyAlignment="1">
      <alignment horizontal="left" vertical="top" wrapText="1"/>
    </xf>
    <xf numFmtId="0" fontId="43" fillId="0" borderId="0" xfId="0" applyFont="1"/>
    <xf numFmtId="0" fontId="30" fillId="0" borderId="2" xfId="15" applyFont="1" applyBorder="1" applyAlignment="1">
      <alignment horizontal="center" vertical="center" wrapText="1"/>
    </xf>
    <xf numFmtId="169" fontId="30" fillId="0" borderId="2" xfId="0" applyNumberFormat="1" applyFont="1" applyBorder="1" applyAlignment="1">
      <alignment horizontal="center" vertical="center" wrapText="1"/>
    </xf>
    <xf numFmtId="173" fontId="11" fillId="0" borderId="0" xfId="0" applyNumberFormat="1" applyFont="1" applyFill="1" applyAlignment="1">
      <alignment horizontal="center" vertical="center" wrapText="1"/>
    </xf>
    <xf numFmtId="173" fontId="11" fillId="0" borderId="0" xfId="0" applyNumberFormat="1" applyFont="1" applyFill="1" applyAlignment="1">
      <alignment horizontal="center" vertical="center"/>
    </xf>
    <xf numFmtId="0" fontId="11" fillId="0" borderId="0" xfId="0" applyFont="1" applyFill="1"/>
    <xf numFmtId="169" fontId="30" fillId="0" borderId="2" xfId="15" applyNumberFormat="1" applyFont="1" applyFill="1" applyBorder="1" applyAlignment="1">
      <alignment horizontal="center" vertical="center" wrapText="1"/>
    </xf>
    <xf numFmtId="0" fontId="42" fillId="0" borderId="2" xfId="15" applyFont="1" applyFill="1" applyBorder="1" applyAlignment="1">
      <alignment horizontal="left" vertical="center" wrapText="1"/>
    </xf>
    <xf numFmtId="0" fontId="30" fillId="0" borderId="2" xfId="15" applyFont="1" applyFill="1" applyBorder="1" applyAlignment="1">
      <alignment horizontal="left" vertical="center" wrapText="1"/>
    </xf>
    <xf numFmtId="4" fontId="13" fillId="0" borderId="2" xfId="0" applyNumberFormat="1" applyFont="1" applyFill="1" applyBorder="1" applyAlignment="1">
      <alignment horizontal="right" vertical="top" wrapText="1"/>
    </xf>
    <xf numFmtId="4" fontId="11" fillId="0" borderId="2" xfId="0" applyNumberFormat="1" applyFont="1" applyFill="1" applyBorder="1" applyAlignment="1">
      <alignment horizontal="right" vertical="top" wrapText="1"/>
    </xf>
    <xf numFmtId="4" fontId="11" fillId="0" borderId="2" xfId="0" applyNumberFormat="1" applyFont="1" applyFill="1" applyBorder="1" applyAlignment="1">
      <alignment horizontal="right" vertical="top"/>
    </xf>
    <xf numFmtId="0" fontId="30" fillId="0" borderId="2" xfId="0" applyFont="1" applyBorder="1" applyAlignment="1">
      <alignment horizontal="center" vertical="center" wrapText="1"/>
    </xf>
    <xf numFmtId="0" fontId="30" fillId="0" borderId="2" xfId="15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top" wrapText="1"/>
    </xf>
    <xf numFmtId="4" fontId="11" fillId="0" borderId="2" xfId="0" applyNumberFormat="1" applyFont="1" applyFill="1" applyBorder="1" applyAlignment="1">
      <alignment horizontal="right" vertical="top" wrapText="1"/>
    </xf>
    <xf numFmtId="0" fontId="9" fillId="0" borderId="0" xfId="6"/>
    <xf numFmtId="0" fontId="30" fillId="0" borderId="0" xfId="17" applyFont="1"/>
    <xf numFmtId="0" fontId="30" fillId="0" borderId="0" xfId="17" applyFont="1" applyAlignment="1">
      <alignment horizontal="left"/>
    </xf>
    <xf numFmtId="0" fontId="38" fillId="0" borderId="0" xfId="15" applyFont="1" applyAlignment="1">
      <alignment vertical="top"/>
    </xf>
    <xf numFmtId="0" fontId="9" fillId="0" borderId="0" xfId="6" applyAlignment="1">
      <alignment horizontal="right"/>
    </xf>
    <xf numFmtId="4" fontId="45" fillId="0" borderId="1" xfId="15" applyNumberFormat="1" applyFont="1" applyBorder="1" applyAlignment="1">
      <alignment horizontal="left" vertical="center" wrapText="1"/>
    </xf>
    <xf numFmtId="0" fontId="45" fillId="0" borderId="2" xfId="15" applyFont="1" applyBorder="1" applyAlignment="1">
      <alignment horizontal="center" vertical="center" wrapText="1"/>
    </xf>
    <xf numFmtId="0" fontId="30" fillId="0" borderId="12" xfId="15" applyFont="1" applyFill="1" applyBorder="1" applyAlignment="1">
      <alignment horizontal="center" vertical="center" wrapText="1"/>
    </xf>
    <xf numFmtId="0" fontId="45" fillId="0" borderId="2" xfId="15" applyFont="1" applyFill="1" applyBorder="1" applyAlignment="1">
      <alignment horizontal="center" vertical="center" wrapText="1"/>
    </xf>
    <xf numFmtId="168" fontId="45" fillId="0" borderId="2" xfId="15" applyNumberFormat="1" applyFont="1" applyFill="1" applyBorder="1" applyAlignment="1">
      <alignment horizontal="center" vertical="center" wrapText="1"/>
    </xf>
    <xf numFmtId="4" fontId="45" fillId="0" borderId="2" xfId="15" applyNumberFormat="1" applyFont="1" applyFill="1" applyBorder="1" applyAlignment="1">
      <alignment horizontal="center" vertical="center" wrapText="1"/>
    </xf>
    <xf numFmtId="0" fontId="45" fillId="0" borderId="0" xfId="15" applyFont="1" applyBorder="1" applyAlignment="1">
      <alignment horizontal="center" vertical="center" wrapText="1"/>
    </xf>
    <xf numFmtId="0" fontId="45" fillId="0" borderId="0" xfId="15" applyFont="1" applyFill="1" applyBorder="1" applyAlignment="1">
      <alignment horizontal="center" vertical="center" wrapText="1"/>
    </xf>
    <xf numFmtId="171" fontId="45" fillId="0" borderId="0" xfId="17" applyNumberFormat="1" applyFont="1" applyBorder="1" applyAlignment="1">
      <alignment horizontal="center" vertical="center"/>
    </xf>
    <xf numFmtId="0" fontId="37" fillId="0" borderId="0" xfId="17" applyBorder="1" applyAlignment="1">
      <alignment horizontal="center" vertical="center"/>
    </xf>
    <xf numFmtId="168" fontId="45" fillId="0" borderId="0" xfId="15" applyNumberFormat="1" applyFont="1" applyBorder="1" applyAlignment="1">
      <alignment horizontal="center" vertical="center" wrapText="1"/>
    </xf>
    <xf numFmtId="0" fontId="30" fillId="0" borderId="0" xfId="17" applyFont="1" applyFill="1" applyAlignment="1">
      <alignment horizontal="left"/>
    </xf>
    <xf numFmtId="0" fontId="30" fillId="0" borderId="0" xfId="17" applyFont="1" applyAlignment="1">
      <alignment horizontal="center" vertical="center"/>
    </xf>
    <xf numFmtId="0" fontId="38" fillId="0" borderId="0" xfId="17" applyFont="1" applyAlignment="1">
      <alignment horizontal="center" vertical="center"/>
    </xf>
    <xf numFmtId="0" fontId="30" fillId="0" borderId="0" xfId="17" applyFont="1" applyAlignment="1">
      <alignment vertical="center"/>
    </xf>
    <xf numFmtId="0" fontId="38" fillId="0" borderId="0" xfId="17" applyFont="1" applyAlignment="1">
      <alignment horizontal="left" vertical="center"/>
    </xf>
    <xf numFmtId="0" fontId="30" fillId="0" borderId="0" xfId="17" applyFont="1" applyAlignment="1">
      <alignment horizontal="right" vertical="center" wrapText="1"/>
    </xf>
    <xf numFmtId="0" fontId="38" fillId="0" borderId="0" xfId="17" applyFont="1" applyAlignment="1">
      <alignment horizontal="right" vertical="center" wrapText="1"/>
    </xf>
    <xf numFmtId="0" fontId="38" fillId="0" borderId="2" xfId="17" applyFont="1" applyBorder="1" applyAlignment="1">
      <alignment horizontal="center"/>
    </xf>
    <xf numFmtId="0" fontId="38" fillId="0" borderId="2" xfId="15" applyFont="1" applyBorder="1" applyAlignment="1">
      <alignment horizontal="center" vertical="center" wrapText="1"/>
    </xf>
    <xf numFmtId="0" fontId="38" fillId="0" borderId="0" xfId="17" applyFont="1"/>
    <xf numFmtId="0" fontId="30" fillId="0" borderId="2" xfId="17" applyFont="1" applyBorder="1" applyAlignment="1">
      <alignment horizontal="center"/>
    </xf>
    <xf numFmtId="0" fontId="30" fillId="0" borderId="2" xfId="15" applyFont="1" applyBorder="1" applyAlignment="1">
      <alignment horizontal="left" vertical="center"/>
    </xf>
    <xf numFmtId="0" fontId="36" fillId="0" borderId="0" xfId="17" applyFont="1"/>
    <xf numFmtId="0" fontId="41" fillId="0" borderId="2" xfId="15" applyFont="1" applyBorder="1" applyAlignment="1">
      <alignment horizontal="left" vertical="center"/>
    </xf>
    <xf numFmtId="0" fontId="30" fillId="0" borderId="0" xfId="17" applyFont="1" applyAlignment="1">
      <alignment horizontal="center"/>
    </xf>
    <xf numFmtId="0" fontId="9" fillId="0" borderId="0" xfId="6" applyFill="1"/>
    <xf numFmtId="0" fontId="30" fillId="0" borderId="0" xfId="15" applyFont="1" applyAlignment="1">
      <alignment horizontal="left" vertical="top"/>
    </xf>
    <xf numFmtId="0" fontId="28" fillId="0" borderId="2" xfId="17" applyFont="1" applyBorder="1" applyAlignment="1">
      <alignment horizontal="center" vertical="center" wrapText="1"/>
    </xf>
    <xf numFmtId="2" fontId="30" fillId="0" borderId="0" xfId="17" applyNumberFormat="1" applyFont="1" applyAlignment="1">
      <alignment horizontal="left"/>
    </xf>
    <xf numFmtId="0" fontId="28" fillId="0" borderId="2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left" vertical="center" wrapText="1"/>
    </xf>
    <xf numFmtId="0" fontId="28" fillId="0" borderId="2" xfId="0" applyFont="1" applyBorder="1" applyAlignment="1">
      <alignment horizontal="center" vertical="center" wrapText="1"/>
    </xf>
    <xf numFmtId="4" fontId="28" fillId="0" borderId="2" xfId="0" applyNumberFormat="1" applyFont="1" applyFill="1" applyBorder="1" applyAlignment="1">
      <alignment horizontal="center" vertical="center" wrapText="1"/>
    </xf>
    <xf numFmtId="4" fontId="30" fillId="0" borderId="2" xfId="15" applyNumberFormat="1" applyFont="1" applyBorder="1" applyAlignment="1">
      <alignment horizontal="center" vertical="center" wrapText="1"/>
    </xf>
    <xf numFmtId="4" fontId="30" fillId="0" borderId="0" xfId="17" applyNumberFormat="1" applyFont="1" applyAlignment="1">
      <alignment horizontal="left"/>
    </xf>
    <xf numFmtId="0" fontId="0" fillId="0" borderId="0" xfId="6" applyFont="1"/>
    <xf numFmtId="0" fontId="11" fillId="0" borderId="2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/>
    </xf>
    <xf numFmtId="0" fontId="12" fillId="0" borderId="0" xfId="0" applyFont="1" applyFill="1" applyAlignment="1">
      <alignment horizontal="left" vertical="top"/>
    </xf>
    <xf numFmtId="0" fontId="30" fillId="0" borderId="0" xfId="15" applyFont="1" applyAlignment="1">
      <alignment horizontal="center" vertical="center"/>
    </xf>
    <xf numFmtId="0" fontId="30" fillId="0" borderId="10" xfId="15" applyFont="1" applyBorder="1" applyAlignment="1">
      <alignment horizontal="center" vertical="center" wrapText="1"/>
    </xf>
    <xf numFmtId="0" fontId="30" fillId="0" borderId="2" xfId="15" applyFont="1" applyBorder="1" applyAlignment="1">
      <alignment horizontal="center" vertical="center" wrapText="1"/>
    </xf>
    <xf numFmtId="0" fontId="30" fillId="0" borderId="11" xfId="15" applyFont="1" applyBorder="1" applyAlignment="1">
      <alignment horizontal="center" vertical="center" wrapText="1"/>
    </xf>
    <xf numFmtId="0" fontId="30" fillId="0" borderId="12" xfId="15" applyFont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top" wrapText="1"/>
    </xf>
    <xf numFmtId="49" fontId="11" fillId="0" borderId="2" xfId="0" applyNumberFormat="1" applyFont="1" applyFill="1" applyBorder="1" applyAlignment="1">
      <alignment horizontal="left" vertical="top" wrapText="1"/>
    </xf>
    <xf numFmtId="169" fontId="11" fillId="0" borderId="0" xfId="0" applyNumberFormat="1" applyFont="1" applyAlignment="1">
      <alignment vertical="center"/>
    </xf>
    <xf numFmtId="170" fontId="13" fillId="0" borderId="0" xfId="0" applyNumberFormat="1" applyFont="1" applyFill="1" applyBorder="1" applyAlignment="1">
      <alignment horizontal="right" vertical="top" wrapText="1"/>
    </xf>
    <xf numFmtId="0" fontId="11" fillId="0" borderId="3" xfId="0" applyFont="1" applyFill="1" applyBorder="1" applyAlignment="1">
      <alignment vertical="center"/>
    </xf>
    <xf numFmtId="169" fontId="11" fillId="0" borderId="0" xfId="0" applyNumberFormat="1" applyFont="1" applyFill="1" applyAlignment="1">
      <alignment vertical="center"/>
    </xf>
    <xf numFmtId="49" fontId="11" fillId="0" borderId="2" xfId="0" applyNumberFormat="1" applyFont="1" applyFill="1" applyBorder="1" applyAlignment="1">
      <alignment horizontal="left" vertical="top" wrapText="1"/>
    </xf>
    <xf numFmtId="49" fontId="11" fillId="0" borderId="2" xfId="0" applyNumberFormat="1" applyFont="1" applyFill="1" applyBorder="1" applyAlignment="1">
      <alignment horizontal="center" vertical="top" wrapText="1"/>
    </xf>
    <xf numFmtId="0" fontId="11" fillId="0" borderId="0" xfId="0" applyFont="1"/>
    <xf numFmtId="0" fontId="0" fillId="0" borderId="0" xfId="0"/>
    <xf numFmtId="0" fontId="11" fillId="0" borderId="2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left" vertical="top"/>
    </xf>
    <xf numFmtId="0" fontId="16" fillId="0" borderId="0" xfId="0" applyFont="1" applyFill="1" applyBorder="1" applyAlignment="1">
      <alignment horizontal="center"/>
    </xf>
    <xf numFmtId="0" fontId="30" fillId="0" borderId="0" xfId="15" applyFont="1" applyAlignment="1">
      <alignment horizontal="center" vertical="center"/>
    </xf>
    <xf numFmtId="0" fontId="30" fillId="0" borderId="10" xfId="15" applyFont="1" applyBorder="1" applyAlignment="1">
      <alignment horizontal="center" vertical="center" wrapText="1"/>
    </xf>
    <xf numFmtId="0" fontId="30" fillId="0" borderId="2" xfId="15" applyFont="1" applyBorder="1" applyAlignment="1">
      <alignment horizontal="center" vertical="center" wrapText="1"/>
    </xf>
    <xf numFmtId="0" fontId="30" fillId="0" borderId="11" xfId="15" applyFont="1" applyBorder="1" applyAlignment="1">
      <alignment horizontal="center" vertical="center" wrapText="1"/>
    </xf>
    <xf numFmtId="0" fontId="30" fillId="0" borderId="12" xfId="15" applyFont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/>
    <xf numFmtId="0" fontId="11" fillId="0" borderId="0" xfId="0" applyFont="1"/>
    <xf numFmtId="0" fontId="11" fillId="0" borderId="0" xfId="0" applyFont="1"/>
    <xf numFmtId="0" fontId="11" fillId="0" borderId="0" xfId="0" applyFont="1"/>
    <xf numFmtId="0" fontId="11" fillId="0" borderId="0" xfId="0" applyFont="1"/>
    <xf numFmtId="0" fontId="13" fillId="0" borderId="0" xfId="0" applyFont="1" applyAlignment="1">
      <alignment horizontal="left" vertical="top"/>
    </xf>
    <xf numFmtId="49" fontId="26" fillId="0" borderId="0" xfId="0" applyNumberFormat="1" applyFont="1" applyAlignment="1">
      <alignment horizontal="left" vertical="top"/>
    </xf>
    <xf numFmtId="0" fontId="26" fillId="0" borderId="0" xfId="0" applyFont="1" applyAlignment="1">
      <alignment horizontal="left" vertical="top"/>
    </xf>
    <xf numFmtId="0" fontId="26" fillId="0" borderId="0" xfId="0" applyFont="1" applyAlignment="1">
      <alignment horizontal="center" vertical="top" wrapText="1"/>
    </xf>
    <xf numFmtId="0" fontId="34" fillId="0" borderId="0" xfId="0" applyFont="1" applyAlignment="1">
      <alignment horizontal="right" vertical="top"/>
    </xf>
    <xf numFmtId="0" fontId="26" fillId="0" borderId="0" xfId="0" applyFont="1" applyAlignment="1">
      <alignment horizontal="center" vertical="top"/>
    </xf>
    <xf numFmtId="0" fontId="26" fillId="0" borderId="0" xfId="0" applyFont="1" applyAlignment="1">
      <alignment horizontal="left" vertical="top" wrapText="1"/>
    </xf>
    <xf numFmtId="0" fontId="26" fillId="0" borderId="0" xfId="0" applyFont="1" applyAlignment="1">
      <alignment wrapText="1"/>
    </xf>
    <xf numFmtId="174" fontId="26" fillId="0" borderId="0" xfId="0" applyNumberFormat="1" applyFont="1" applyAlignment="1">
      <alignment horizontal="left" vertical="top"/>
    </xf>
    <xf numFmtId="0" fontId="34" fillId="0" borderId="0" xfId="0" applyFont="1" applyAlignment="1">
      <alignment horizontal="right" vertical="top" wrapText="1"/>
    </xf>
    <xf numFmtId="175" fontId="11" fillId="0" borderId="0" xfId="0" applyNumberFormat="1" applyFont="1" applyFill="1"/>
    <xf numFmtId="0" fontId="11" fillId="0" borderId="0" xfId="0" applyNumberFormat="1" applyFont="1" applyFill="1" applyAlignment="1">
      <alignment vertical="center"/>
    </xf>
    <xf numFmtId="170" fontId="13" fillId="0" borderId="2" xfId="0" applyNumberFormat="1" applyFont="1" applyFill="1" applyBorder="1" applyAlignment="1">
      <alignment horizontal="right" vertical="top" wrapText="1"/>
    </xf>
    <xf numFmtId="170" fontId="13" fillId="0" borderId="2" xfId="0" applyNumberFormat="1" applyFont="1" applyFill="1" applyBorder="1" applyAlignment="1">
      <alignment horizontal="right" vertical="top" wrapText="1"/>
    </xf>
    <xf numFmtId="170" fontId="13" fillId="0" borderId="2" xfId="0" applyNumberFormat="1" applyFont="1" applyFill="1" applyBorder="1" applyAlignment="1">
      <alignment horizontal="right" vertical="top" wrapText="1"/>
    </xf>
    <xf numFmtId="170" fontId="13" fillId="0" borderId="2" xfId="0" applyNumberFormat="1" applyFont="1" applyFill="1" applyBorder="1" applyAlignment="1">
      <alignment horizontal="right" vertical="top" wrapText="1"/>
    </xf>
    <xf numFmtId="170" fontId="13" fillId="0" borderId="2" xfId="0" applyNumberFormat="1" applyFont="1" applyFill="1" applyBorder="1" applyAlignment="1">
      <alignment horizontal="right" vertical="top" wrapText="1"/>
    </xf>
    <xf numFmtId="176" fontId="13" fillId="0" borderId="2" xfId="0" applyNumberFormat="1" applyFont="1" applyFill="1" applyBorder="1" applyAlignment="1">
      <alignment horizontal="right" vertical="top" wrapText="1"/>
    </xf>
    <xf numFmtId="176" fontId="13" fillId="0" borderId="2" xfId="0" applyNumberFormat="1" applyFont="1" applyFill="1" applyBorder="1" applyAlignment="1">
      <alignment horizontal="right" vertical="top" wrapText="1"/>
    </xf>
    <xf numFmtId="0" fontId="31" fillId="0" borderId="0" xfId="10" applyAlignment="1">
      <alignment horizontal="left"/>
    </xf>
    <xf numFmtId="0" fontId="47" fillId="0" borderId="0" xfId="10" applyNumberFormat="1" applyFont="1" applyAlignment="1">
      <alignment horizontal="center" vertical="center"/>
    </xf>
    <xf numFmtId="0" fontId="46" fillId="0" borderId="16" xfId="10" applyNumberFormat="1" applyFont="1" applyBorder="1" applyAlignment="1">
      <alignment horizontal="center" vertical="center" wrapText="1"/>
    </xf>
    <xf numFmtId="170" fontId="46" fillId="0" borderId="17" xfId="10" applyNumberFormat="1" applyFont="1" applyBorder="1" applyAlignment="1">
      <alignment horizontal="right" vertical="center"/>
    </xf>
    <xf numFmtId="170" fontId="51" fillId="0" borderId="17" xfId="10" applyNumberFormat="1" applyFont="1" applyBorder="1" applyAlignment="1">
      <alignment horizontal="right"/>
    </xf>
    <xf numFmtId="170" fontId="46" fillId="0" borderId="17" xfId="10" applyNumberFormat="1" applyFont="1" applyBorder="1" applyAlignment="1">
      <alignment horizontal="right"/>
    </xf>
    <xf numFmtId="169" fontId="30" fillId="0" borderId="2" xfId="0" applyNumberFormat="1" applyFont="1" applyFill="1" applyBorder="1" applyAlignment="1">
      <alignment horizontal="center" vertical="center" wrapText="1"/>
    </xf>
    <xf numFmtId="0" fontId="53" fillId="0" borderId="0" xfId="0" applyNumberFormat="1" applyFont="1" applyFill="1" applyBorder="1" applyAlignment="1" applyProtection="1"/>
    <xf numFmtId="0" fontId="53" fillId="0" borderId="0" xfId="0" applyNumberFormat="1" applyFont="1" applyFill="1" applyBorder="1" applyAlignment="1" applyProtection="1">
      <alignment horizontal="right"/>
    </xf>
    <xf numFmtId="0" fontId="54" fillId="0" borderId="0" xfId="0" applyNumberFormat="1" applyFont="1" applyFill="1" applyBorder="1" applyAlignment="1" applyProtection="1">
      <alignment vertical="top"/>
    </xf>
    <xf numFmtId="0" fontId="53" fillId="0" borderId="0" xfId="0" applyNumberFormat="1" applyFont="1" applyFill="1" applyBorder="1" applyAlignment="1" applyProtection="1">
      <alignment wrapText="1"/>
    </xf>
    <xf numFmtId="0" fontId="53" fillId="0" borderId="1" xfId="0" applyNumberFormat="1" applyFont="1" applyFill="1" applyBorder="1" applyAlignment="1" applyProtection="1"/>
    <xf numFmtId="0" fontId="53" fillId="0" borderId="1" xfId="0" applyNumberFormat="1" applyFont="1" applyFill="1" applyBorder="1" applyAlignment="1" applyProtection="1">
      <alignment horizontal="right"/>
    </xf>
    <xf numFmtId="0" fontId="53" fillId="0" borderId="0" xfId="0" applyNumberFormat="1" applyFont="1" applyFill="1" applyBorder="1" applyAlignment="1" applyProtection="1">
      <alignment vertical="top"/>
    </xf>
    <xf numFmtId="0" fontId="54" fillId="0" borderId="0" xfId="0" applyNumberFormat="1" applyFont="1" applyFill="1" applyBorder="1" applyAlignment="1" applyProtection="1">
      <alignment horizontal="center"/>
    </xf>
    <xf numFmtId="0" fontId="53" fillId="0" borderId="0" xfId="0" applyNumberFormat="1" applyFont="1" applyFill="1" applyBorder="1" applyAlignment="1" applyProtection="1">
      <alignment horizontal="left" vertical="top"/>
    </xf>
    <xf numFmtId="0" fontId="53" fillId="0" borderId="0" xfId="0" applyNumberFormat="1" applyFont="1" applyFill="1" applyBorder="1" applyAlignment="1" applyProtection="1">
      <alignment horizontal="left"/>
    </xf>
    <xf numFmtId="0" fontId="53" fillId="0" borderId="1" xfId="0" applyNumberFormat="1" applyFont="1" applyFill="1" applyBorder="1" applyAlignment="1" applyProtection="1">
      <alignment vertical="top"/>
    </xf>
    <xf numFmtId="0" fontId="55" fillId="0" borderId="0" xfId="0" applyNumberFormat="1" applyFont="1" applyFill="1" applyBorder="1" applyAlignment="1" applyProtection="1">
      <alignment horizontal="center" vertical="top"/>
    </xf>
    <xf numFmtId="0" fontId="56" fillId="0" borderId="0" xfId="0" applyNumberFormat="1" applyFont="1" applyFill="1" applyBorder="1" applyAlignment="1" applyProtection="1">
      <alignment horizontal="center"/>
    </xf>
    <xf numFmtId="0" fontId="53" fillId="0" borderId="1" xfId="0" applyNumberFormat="1" applyFont="1" applyFill="1" applyBorder="1" applyAlignment="1" applyProtection="1">
      <alignment horizontal="center"/>
    </xf>
    <xf numFmtId="0" fontId="55" fillId="0" borderId="0" xfId="0" applyNumberFormat="1" applyFont="1" applyFill="1" applyBorder="1" applyAlignment="1" applyProtection="1"/>
    <xf numFmtId="3" fontId="53" fillId="0" borderId="0" xfId="0" applyNumberFormat="1" applyFont="1" applyFill="1" applyBorder="1" applyAlignment="1" applyProtection="1">
      <alignment horizontal="right" vertical="top"/>
    </xf>
    <xf numFmtId="0" fontId="55" fillId="0" borderId="0" xfId="0" applyNumberFormat="1" applyFont="1" applyFill="1" applyBorder="1" applyAlignment="1" applyProtection="1">
      <alignment horizontal="center"/>
    </xf>
    <xf numFmtId="0" fontId="54" fillId="0" borderId="0" xfId="0" applyNumberFormat="1" applyFont="1" applyFill="1" applyBorder="1" applyAlignment="1" applyProtection="1">
      <alignment horizontal="left"/>
    </xf>
    <xf numFmtId="0" fontId="53" fillId="0" borderId="0" xfId="0" applyNumberFormat="1" applyFont="1" applyFill="1" applyBorder="1" applyAlignment="1" applyProtection="1">
      <alignment horizontal="center"/>
    </xf>
    <xf numFmtId="2" fontId="53" fillId="0" borderId="1" xfId="0" applyNumberFormat="1" applyFont="1" applyFill="1" applyBorder="1" applyAlignment="1" applyProtection="1"/>
    <xf numFmtId="49" fontId="53" fillId="0" borderId="1" xfId="0" applyNumberFormat="1" applyFont="1" applyFill="1" applyBorder="1" applyAlignment="1" applyProtection="1">
      <alignment horizontal="right"/>
    </xf>
    <xf numFmtId="0" fontId="53" fillId="0" borderId="0" xfId="0" applyNumberFormat="1" applyFont="1" applyFill="1" applyBorder="1" applyAlignment="1" applyProtection="1">
      <alignment vertical="center" wrapText="1"/>
    </xf>
    <xf numFmtId="2" fontId="53" fillId="0" borderId="0" xfId="0" applyNumberFormat="1" applyFont="1" applyFill="1" applyBorder="1" applyAlignment="1" applyProtection="1"/>
    <xf numFmtId="49" fontId="53" fillId="0" borderId="0" xfId="0" applyNumberFormat="1" applyFont="1" applyFill="1" applyBorder="1" applyAlignment="1" applyProtection="1">
      <alignment horizontal="right"/>
    </xf>
    <xf numFmtId="49" fontId="53" fillId="0" borderId="18" xfId="0" applyNumberFormat="1" applyFont="1" applyFill="1" applyBorder="1" applyAlignment="1" applyProtection="1">
      <alignment horizontal="right"/>
    </xf>
    <xf numFmtId="2" fontId="53" fillId="0" borderId="18" xfId="0" applyNumberFormat="1" applyFont="1" applyFill="1" applyBorder="1" applyAlignment="1" applyProtection="1">
      <alignment horizontal="right"/>
    </xf>
    <xf numFmtId="0" fontId="53" fillId="0" borderId="0" xfId="0" applyNumberFormat="1" applyFont="1" applyFill="1" applyBorder="1" applyAlignment="1" applyProtection="1">
      <alignment vertical="center"/>
    </xf>
    <xf numFmtId="0" fontId="53" fillId="0" borderId="19" xfId="0" applyNumberFormat="1" applyFont="1" applyFill="1" applyBorder="1" applyAlignment="1" applyProtection="1">
      <alignment horizontal="center" vertical="center" wrapText="1"/>
    </xf>
    <xf numFmtId="0" fontId="53" fillId="0" borderId="19" xfId="0" applyNumberFormat="1" applyFont="1" applyFill="1" applyBorder="1" applyAlignment="1" applyProtection="1">
      <alignment horizontal="center" vertical="center"/>
    </xf>
    <xf numFmtId="0" fontId="54" fillId="0" borderId="22" xfId="0" applyNumberFormat="1" applyFont="1" applyFill="1" applyBorder="1" applyAlignment="1" applyProtection="1">
      <alignment horizontal="center" vertical="top" wrapText="1"/>
    </xf>
    <xf numFmtId="0" fontId="54" fillId="0" borderId="7" xfId="0" applyNumberFormat="1" applyFont="1" applyFill="1" applyBorder="1" applyAlignment="1" applyProtection="1">
      <alignment horizontal="left" vertical="top" wrapText="1"/>
    </xf>
    <xf numFmtId="0" fontId="54" fillId="0" borderId="7" xfId="0" applyNumberFormat="1" applyFont="1" applyFill="1" applyBorder="1" applyAlignment="1" applyProtection="1">
      <alignment horizontal="center" vertical="top" wrapText="1"/>
    </xf>
    <xf numFmtId="4" fontId="54" fillId="0" borderId="7" xfId="0" applyNumberFormat="1" applyFont="1" applyFill="1" applyBorder="1" applyAlignment="1" applyProtection="1">
      <alignment horizontal="right" vertical="top" wrapText="1"/>
    </xf>
    <xf numFmtId="3" fontId="54" fillId="0" borderId="23" xfId="0" applyNumberFormat="1" applyFont="1" applyFill="1" applyBorder="1" applyAlignment="1" applyProtection="1">
      <alignment horizontal="right" vertical="top" wrapText="1"/>
    </xf>
    <xf numFmtId="0" fontId="53" fillId="0" borderId="24" xfId="0" applyNumberFormat="1" applyFont="1" applyFill="1" applyBorder="1" applyAlignment="1" applyProtection="1">
      <alignment horizontal="center" vertical="center" wrapText="1"/>
    </xf>
    <xf numFmtId="0" fontId="53" fillId="0" borderId="0" xfId="0" applyNumberFormat="1" applyFont="1" applyFill="1" applyBorder="1" applyAlignment="1" applyProtection="1">
      <alignment horizontal="right" vertical="top" wrapText="1"/>
    </xf>
    <xf numFmtId="0" fontId="53" fillId="0" borderId="0" xfId="0" applyNumberFormat="1" applyFont="1" applyFill="1" applyBorder="1" applyAlignment="1" applyProtection="1">
      <alignment horizontal="center" vertical="top" wrapText="1"/>
    </xf>
    <xf numFmtId="4" fontId="53" fillId="0" borderId="0" xfId="0" applyNumberFormat="1" applyFont="1" applyFill="1" applyBorder="1" applyAlignment="1" applyProtection="1">
      <alignment horizontal="right" vertical="top" wrapText="1"/>
    </xf>
    <xf numFmtId="3" fontId="53" fillId="0" borderId="25" xfId="0" applyNumberFormat="1" applyFont="1" applyFill="1" applyBorder="1" applyAlignment="1" applyProtection="1">
      <alignment horizontal="right" vertical="top" wrapText="1"/>
    </xf>
    <xf numFmtId="0" fontId="53" fillId="0" borderId="7" xfId="0" applyNumberFormat="1" applyFont="1" applyFill="1" applyBorder="1" applyAlignment="1" applyProtection="1">
      <alignment horizontal="center" vertical="top" wrapText="1"/>
    </xf>
    <xf numFmtId="4" fontId="53" fillId="0" borderId="7" xfId="0" applyNumberFormat="1" applyFont="1" applyFill="1" applyBorder="1" applyAlignment="1" applyProtection="1">
      <alignment horizontal="right" vertical="top" wrapText="1"/>
    </xf>
    <xf numFmtId="3" fontId="53" fillId="0" borderId="23" xfId="0" applyNumberFormat="1" applyFont="1" applyFill="1" applyBorder="1" applyAlignment="1" applyProtection="1">
      <alignment horizontal="right" vertical="top" wrapText="1"/>
    </xf>
    <xf numFmtId="0" fontId="54" fillId="0" borderId="24" xfId="0" applyNumberFormat="1" applyFont="1" applyFill="1" applyBorder="1" applyAlignment="1" applyProtection="1">
      <alignment horizontal="center" vertical="top" wrapText="1"/>
    </xf>
    <xf numFmtId="0" fontId="54" fillId="0" borderId="0" xfId="0" applyNumberFormat="1" applyFont="1" applyFill="1" applyBorder="1" applyAlignment="1" applyProtection="1">
      <alignment horizontal="left" vertical="top" wrapText="1"/>
    </xf>
    <xf numFmtId="0" fontId="54" fillId="0" borderId="0" xfId="0" applyNumberFormat="1" applyFont="1" applyFill="1" applyBorder="1" applyAlignment="1" applyProtection="1">
      <alignment horizontal="center" vertical="top" wrapText="1"/>
    </xf>
    <xf numFmtId="0" fontId="53" fillId="0" borderId="24" xfId="0" applyNumberFormat="1" applyFont="1" applyFill="1" applyBorder="1" applyAlignment="1" applyProtection="1">
      <alignment vertical="center" wrapText="1"/>
    </xf>
    <xf numFmtId="0" fontId="54" fillId="0" borderId="0" xfId="0" applyNumberFormat="1" applyFont="1" applyFill="1" applyBorder="1" applyAlignment="1" applyProtection="1">
      <alignment horizontal="right" vertical="top" wrapText="1"/>
    </xf>
    <xf numFmtId="0" fontId="53" fillId="0" borderId="22" xfId="0" applyNumberFormat="1" applyFont="1" applyFill="1" applyBorder="1" applyAlignment="1" applyProtection="1"/>
    <xf numFmtId="0" fontId="54" fillId="0" borderId="7" xfId="0" applyNumberFormat="1" applyFont="1" applyFill="1" applyBorder="1" applyAlignment="1" applyProtection="1">
      <alignment horizontal="right" vertical="top" wrapText="1"/>
    </xf>
    <xf numFmtId="4" fontId="54" fillId="0" borderId="7" xfId="0" applyNumberFormat="1" applyFont="1" applyFill="1" applyBorder="1" applyAlignment="1" applyProtection="1">
      <alignment horizontal="right" vertical="top"/>
    </xf>
    <xf numFmtId="2" fontId="54" fillId="0" borderId="7" xfId="0" applyNumberFormat="1" applyFont="1" applyFill="1" applyBorder="1" applyAlignment="1" applyProtection="1">
      <alignment horizontal="center" vertical="top"/>
    </xf>
    <xf numFmtId="3" fontId="54" fillId="0" borderId="23" xfId="0" applyNumberFormat="1" applyFont="1" applyFill="1" applyBorder="1" applyAlignment="1" applyProtection="1">
      <alignment horizontal="right" vertical="top"/>
    </xf>
    <xf numFmtId="0" fontId="53" fillId="0" borderId="24" xfId="0" applyNumberFormat="1" applyFont="1" applyFill="1" applyBorder="1" applyAlignment="1" applyProtection="1"/>
    <xf numFmtId="4" fontId="53" fillId="0" borderId="0" xfId="0" applyNumberFormat="1" applyFont="1" applyFill="1" applyBorder="1" applyAlignment="1" applyProtection="1">
      <alignment horizontal="right" vertical="top"/>
    </xf>
    <xf numFmtId="2" fontId="53" fillId="0" borderId="0" xfId="0" applyNumberFormat="1" applyFont="1" applyFill="1" applyBorder="1" applyAlignment="1" applyProtection="1">
      <alignment horizontal="center" vertical="top"/>
    </xf>
    <xf numFmtId="3" fontId="53" fillId="0" borderId="25" xfId="0" applyNumberFormat="1" applyFont="1" applyFill="1" applyBorder="1" applyAlignment="1" applyProtection="1">
      <alignment horizontal="right" vertical="top"/>
    </xf>
    <xf numFmtId="4" fontId="54" fillId="0" borderId="0" xfId="0" applyNumberFormat="1" applyFont="1" applyFill="1" applyBorder="1" applyAlignment="1" applyProtection="1">
      <alignment horizontal="right" vertical="top"/>
    </xf>
    <xf numFmtId="2" fontId="54" fillId="0" borderId="0" xfId="0" applyNumberFormat="1" applyFont="1" applyFill="1" applyBorder="1" applyAlignment="1" applyProtection="1">
      <alignment horizontal="center" vertical="top"/>
    </xf>
    <xf numFmtId="3" fontId="54" fillId="0" borderId="25" xfId="0" applyNumberFormat="1" applyFont="1" applyFill="1" applyBorder="1" applyAlignment="1" applyProtection="1">
      <alignment horizontal="right" vertical="top"/>
    </xf>
    <xf numFmtId="4" fontId="53" fillId="0" borderId="0" xfId="0" applyNumberFormat="1" applyFont="1" applyFill="1" applyBorder="1" applyAlignment="1" applyProtection="1">
      <alignment vertical="top"/>
    </xf>
    <xf numFmtId="2" fontId="53" fillId="0" borderId="0" xfId="0" applyNumberFormat="1" applyFont="1" applyFill="1" applyBorder="1" applyAlignment="1" applyProtection="1">
      <alignment vertical="top"/>
    </xf>
    <xf numFmtId="3" fontId="53" fillId="0" borderId="0" xfId="0" applyNumberFormat="1" applyFont="1" applyFill="1" applyBorder="1" applyAlignment="1" applyProtection="1">
      <alignment vertical="top"/>
    </xf>
    <xf numFmtId="0" fontId="54" fillId="0" borderId="7" xfId="0" applyNumberFormat="1" applyFont="1" applyFill="1" applyBorder="1" applyAlignment="1" applyProtection="1">
      <alignment horizontal="center" vertical="top"/>
    </xf>
    <xf numFmtId="0" fontId="53" fillId="0" borderId="0" xfId="0" applyNumberFormat="1" applyFont="1" applyFill="1" applyBorder="1" applyAlignment="1" applyProtection="1">
      <alignment horizontal="center" vertical="top"/>
    </xf>
    <xf numFmtId="0" fontId="54" fillId="0" borderId="0" xfId="0" applyNumberFormat="1" applyFont="1" applyFill="1" applyBorder="1" applyAlignment="1" applyProtection="1">
      <alignment horizontal="center" vertical="top"/>
    </xf>
    <xf numFmtId="4" fontId="54" fillId="0" borderId="25" xfId="0" applyNumberFormat="1" applyFont="1" applyFill="1" applyBorder="1" applyAlignment="1" applyProtection="1">
      <alignment horizontal="right" vertical="top"/>
    </xf>
    <xf numFmtId="3" fontId="54" fillId="0" borderId="0" xfId="0" applyNumberFormat="1" applyFont="1" applyFill="1" applyBorder="1" applyAlignment="1" applyProtection="1">
      <alignment horizontal="right" vertical="top"/>
    </xf>
    <xf numFmtId="0" fontId="53" fillId="0" borderId="7" xfId="0" applyNumberFormat="1" applyFont="1" applyFill="1" applyBorder="1" applyAlignment="1" applyProtection="1"/>
    <xf numFmtId="0" fontId="30" fillId="0" borderId="0" xfId="15" applyFont="1" applyFill="1" applyBorder="1" applyAlignment="1">
      <alignment horizontal="center" vertical="center" wrapText="1"/>
    </xf>
    <xf numFmtId="0" fontId="59" fillId="0" borderId="0" xfId="54" applyNumberFormat="1" applyFont="1" applyFill="1" applyBorder="1" applyAlignment="1" applyProtection="1"/>
    <xf numFmtId="0" fontId="59" fillId="0" borderId="0" xfId="54" applyNumberFormat="1" applyFont="1" applyFill="1" applyBorder="1" applyAlignment="1" applyProtection="1">
      <alignment wrapText="1"/>
    </xf>
    <xf numFmtId="0" fontId="59" fillId="0" borderId="0" xfId="54" applyNumberFormat="1" applyFont="1" applyFill="1" applyBorder="1" applyAlignment="1" applyProtection="1">
      <alignment horizontal="right"/>
    </xf>
    <xf numFmtId="0" fontId="60" fillId="0" borderId="0" xfId="54" applyNumberFormat="1" applyFont="1" applyFill="1" applyBorder="1" applyAlignment="1" applyProtection="1">
      <alignment horizontal="center" vertical="top"/>
    </xf>
    <xf numFmtId="0" fontId="60" fillId="0" borderId="0" xfId="54" applyNumberFormat="1" applyFont="1" applyFill="1" applyBorder="1" applyAlignment="1" applyProtection="1">
      <alignment vertical="top"/>
    </xf>
    <xf numFmtId="0" fontId="59" fillId="0" borderId="0" xfId="54" applyNumberFormat="1" applyFont="1" applyFill="1" applyBorder="1" applyAlignment="1" applyProtection="1">
      <alignment horizontal="left" vertical="top"/>
    </xf>
    <xf numFmtId="0" fontId="59" fillId="0" borderId="0" xfId="54" applyNumberFormat="1" applyFont="1" applyFill="1" applyBorder="1" applyAlignment="1" applyProtection="1">
      <alignment vertical="top" wrapText="1"/>
    </xf>
    <xf numFmtId="0" fontId="59" fillId="0" borderId="0" xfId="54" applyNumberFormat="1" applyFont="1" applyFill="1" applyBorder="1" applyAlignment="1" applyProtection="1">
      <alignment horizontal="left" vertical="top" wrapText="1"/>
    </xf>
    <xf numFmtId="0" fontId="59" fillId="0" borderId="1" xfId="54" applyNumberFormat="1" applyFont="1" applyFill="1" applyBorder="1" applyAlignment="1" applyProtection="1"/>
    <xf numFmtId="0" fontId="59" fillId="0" borderId="1" xfId="54" applyNumberFormat="1" applyFont="1" applyFill="1" applyBorder="1" applyAlignment="1" applyProtection="1">
      <alignment horizontal="right"/>
    </xf>
    <xf numFmtId="0" fontId="59" fillId="0" borderId="0" xfId="54" applyNumberFormat="1" applyFont="1" applyFill="1" applyBorder="1" applyAlignment="1" applyProtection="1">
      <alignment vertical="top"/>
    </xf>
    <xf numFmtId="0" fontId="60" fillId="0" borderId="0" xfId="54" applyNumberFormat="1" applyFont="1" applyFill="1" applyBorder="1" applyAlignment="1" applyProtection="1">
      <alignment horizontal="center"/>
    </xf>
    <xf numFmtId="0" fontId="59" fillId="0" borderId="0" xfId="54" applyNumberFormat="1" applyFont="1" applyFill="1" applyBorder="1" applyAlignment="1" applyProtection="1">
      <alignment horizontal="left"/>
    </xf>
    <xf numFmtId="0" fontId="59" fillId="0" borderId="1" xfId="54" applyNumberFormat="1" applyFont="1" applyFill="1" applyBorder="1" applyAlignment="1" applyProtection="1">
      <alignment vertical="top"/>
    </xf>
    <xf numFmtId="0" fontId="61" fillId="0" borderId="0" xfId="54" applyNumberFormat="1" applyFont="1" applyFill="1" applyBorder="1" applyAlignment="1" applyProtection="1">
      <alignment horizontal="center" vertical="top"/>
    </xf>
    <xf numFmtId="0" fontId="62" fillId="0" borderId="0" xfId="54" applyNumberFormat="1" applyFont="1" applyFill="1" applyBorder="1" applyAlignment="1" applyProtection="1">
      <alignment horizontal="center"/>
    </xf>
    <xf numFmtId="0" fontId="59" fillId="0" borderId="1" xfId="54" applyNumberFormat="1" applyFont="1" applyFill="1" applyBorder="1" applyAlignment="1" applyProtection="1">
      <alignment horizontal="center"/>
    </xf>
    <xf numFmtId="0" fontId="61" fillId="0" borderId="0" xfId="54" applyNumberFormat="1" applyFont="1" applyFill="1" applyBorder="1" applyAlignment="1" applyProtection="1"/>
    <xf numFmtId="3" fontId="59" fillId="0" borderId="0" xfId="54" applyNumberFormat="1" applyFont="1" applyFill="1" applyBorder="1" applyAlignment="1" applyProtection="1">
      <alignment horizontal="right" vertical="top"/>
    </xf>
    <xf numFmtId="0" fontId="61" fillId="0" borderId="0" xfId="54" applyNumberFormat="1" applyFont="1" applyFill="1" applyBorder="1" applyAlignment="1" applyProtection="1">
      <alignment horizontal="center"/>
    </xf>
    <xf numFmtId="0" fontId="60" fillId="0" borderId="0" xfId="54" applyNumberFormat="1" applyFont="1" applyFill="1" applyBorder="1" applyAlignment="1" applyProtection="1">
      <alignment horizontal="left"/>
    </xf>
    <xf numFmtId="0" fontId="59" fillId="0" borderId="0" xfId="54" applyNumberFormat="1" applyFont="1" applyFill="1" applyBorder="1" applyAlignment="1" applyProtection="1">
      <alignment horizontal="center"/>
    </xf>
    <xf numFmtId="2" fontId="59" fillId="0" borderId="1" xfId="54" applyNumberFormat="1" applyFont="1" applyFill="1" applyBorder="1" applyAlignment="1" applyProtection="1"/>
    <xf numFmtId="49" fontId="59" fillId="0" borderId="1" xfId="54" applyNumberFormat="1" applyFont="1" applyFill="1" applyBorder="1" applyAlignment="1" applyProtection="1">
      <alignment horizontal="right"/>
    </xf>
    <xf numFmtId="0" fontId="59" fillId="0" borderId="0" xfId="54" applyNumberFormat="1" applyFont="1" applyFill="1" applyBorder="1" applyAlignment="1" applyProtection="1">
      <alignment vertical="center" wrapText="1"/>
    </xf>
    <xf numFmtId="2" fontId="59" fillId="0" borderId="0" xfId="54" applyNumberFormat="1" applyFont="1" applyFill="1" applyBorder="1" applyAlignment="1" applyProtection="1"/>
    <xf numFmtId="49" fontId="59" fillId="0" borderId="0" xfId="54" applyNumberFormat="1" applyFont="1" applyFill="1" applyBorder="1" applyAlignment="1" applyProtection="1">
      <alignment horizontal="right"/>
    </xf>
    <xf numFmtId="49" fontId="59" fillId="0" borderId="18" xfId="54" applyNumberFormat="1" applyFont="1" applyFill="1" applyBorder="1" applyAlignment="1" applyProtection="1">
      <alignment horizontal="right"/>
    </xf>
    <xf numFmtId="2" fontId="59" fillId="0" borderId="18" xfId="54" applyNumberFormat="1" applyFont="1" applyFill="1" applyBorder="1" applyAlignment="1" applyProtection="1">
      <alignment horizontal="right"/>
    </xf>
    <xf numFmtId="0" fontId="59" fillId="0" borderId="0" xfId="54" applyNumberFormat="1" applyFont="1" applyFill="1" applyBorder="1" applyAlignment="1" applyProtection="1">
      <alignment vertical="center"/>
    </xf>
    <xf numFmtId="0" fontId="59" fillId="0" borderId="19" xfId="54" applyNumberFormat="1" applyFont="1" applyFill="1" applyBorder="1" applyAlignment="1" applyProtection="1">
      <alignment horizontal="center" vertical="center" wrapText="1"/>
    </xf>
    <xf numFmtId="0" fontId="59" fillId="0" borderId="19" xfId="54" applyNumberFormat="1" applyFont="1" applyFill="1" applyBorder="1" applyAlignment="1" applyProtection="1">
      <alignment horizontal="center" vertical="center"/>
    </xf>
    <xf numFmtId="0" fontId="60" fillId="0" borderId="22" xfId="54" applyNumberFormat="1" applyFont="1" applyFill="1" applyBorder="1" applyAlignment="1" applyProtection="1">
      <alignment horizontal="center" vertical="top" wrapText="1"/>
    </xf>
    <xf numFmtId="0" fontId="60" fillId="0" borderId="7" xfId="54" applyNumberFormat="1" applyFont="1" applyFill="1" applyBorder="1" applyAlignment="1" applyProtection="1">
      <alignment horizontal="left" vertical="top" wrapText="1"/>
    </xf>
    <xf numFmtId="0" fontId="60" fillId="0" borderId="7" xfId="54" applyNumberFormat="1" applyFont="1" applyFill="1" applyBorder="1" applyAlignment="1" applyProtection="1">
      <alignment horizontal="center" vertical="top" wrapText="1"/>
    </xf>
    <xf numFmtId="4" fontId="60" fillId="0" borderId="7" xfId="54" applyNumberFormat="1" applyFont="1" applyFill="1" applyBorder="1" applyAlignment="1" applyProtection="1">
      <alignment horizontal="right" vertical="top" wrapText="1"/>
    </xf>
    <xf numFmtId="3" fontId="60" fillId="0" borderId="23" xfId="54" applyNumberFormat="1" applyFont="1" applyFill="1" applyBorder="1" applyAlignment="1" applyProtection="1">
      <alignment horizontal="right" vertical="top" wrapText="1"/>
    </xf>
    <xf numFmtId="0" fontId="59" fillId="0" borderId="24" xfId="54" applyNumberFormat="1" applyFont="1" applyFill="1" applyBorder="1" applyAlignment="1" applyProtection="1">
      <alignment horizontal="center" vertical="center" wrapText="1"/>
    </xf>
    <xf numFmtId="0" fontId="59" fillId="0" borderId="0" xfId="54" applyNumberFormat="1" applyFont="1" applyFill="1" applyBorder="1" applyAlignment="1" applyProtection="1">
      <alignment horizontal="right" vertical="top" wrapText="1"/>
    </xf>
    <xf numFmtId="0" fontId="59" fillId="0" borderId="0" xfId="54" applyNumberFormat="1" applyFont="1" applyFill="1" applyBorder="1" applyAlignment="1" applyProtection="1">
      <alignment horizontal="center" vertical="top" wrapText="1"/>
    </xf>
    <xf numFmtId="4" fontId="59" fillId="0" borderId="0" xfId="54" applyNumberFormat="1" applyFont="1" applyFill="1" applyBorder="1" applyAlignment="1" applyProtection="1">
      <alignment horizontal="right" vertical="top" wrapText="1"/>
    </xf>
    <xf numFmtId="3" fontId="59" fillId="0" borderId="25" xfId="54" applyNumberFormat="1" applyFont="1" applyFill="1" applyBorder="1" applyAlignment="1" applyProtection="1">
      <alignment horizontal="right" vertical="top" wrapText="1"/>
    </xf>
    <xf numFmtId="0" fontId="59" fillId="0" borderId="7" xfId="54" applyNumberFormat="1" applyFont="1" applyFill="1" applyBorder="1" applyAlignment="1" applyProtection="1">
      <alignment horizontal="center" vertical="top" wrapText="1"/>
    </xf>
    <xf numFmtId="4" fontId="59" fillId="0" borderId="7" xfId="54" applyNumberFormat="1" applyFont="1" applyFill="1" applyBorder="1" applyAlignment="1" applyProtection="1">
      <alignment horizontal="right" vertical="top" wrapText="1"/>
    </xf>
    <xf numFmtId="3" fontId="59" fillId="0" borderId="23" xfId="54" applyNumberFormat="1" applyFont="1" applyFill="1" applyBorder="1" applyAlignment="1" applyProtection="1">
      <alignment horizontal="right" vertical="top" wrapText="1"/>
    </xf>
    <xf numFmtId="0" fontId="60" fillId="0" borderId="24" xfId="54" applyNumberFormat="1" applyFont="1" applyFill="1" applyBorder="1" applyAlignment="1" applyProtection="1">
      <alignment horizontal="center" vertical="top" wrapText="1"/>
    </xf>
    <xf numFmtId="0" fontId="60" fillId="0" borderId="0" xfId="54" applyNumberFormat="1" applyFont="1" applyFill="1" applyBorder="1" applyAlignment="1" applyProtection="1">
      <alignment horizontal="left" vertical="top" wrapText="1"/>
    </xf>
    <xf numFmtId="0" fontId="60" fillId="0" borderId="0" xfId="54" applyNumberFormat="1" applyFont="1" applyFill="1" applyBorder="1" applyAlignment="1" applyProtection="1">
      <alignment horizontal="center" vertical="top" wrapText="1"/>
    </xf>
    <xf numFmtId="4" fontId="60" fillId="0" borderId="0" xfId="54" applyNumberFormat="1" applyFont="1" applyFill="1" applyBorder="1" applyAlignment="1" applyProtection="1">
      <alignment horizontal="right" vertical="top" wrapText="1"/>
    </xf>
    <xf numFmtId="2" fontId="60" fillId="0" borderId="0" xfId="54" applyNumberFormat="1" applyFont="1" applyFill="1" applyBorder="1" applyAlignment="1" applyProtection="1">
      <alignment horizontal="center" vertical="top" wrapText="1"/>
    </xf>
    <xf numFmtId="3" fontId="60" fillId="0" borderId="25" xfId="54" applyNumberFormat="1" applyFont="1" applyFill="1" applyBorder="1" applyAlignment="1" applyProtection="1">
      <alignment horizontal="right" vertical="top" wrapText="1"/>
    </xf>
    <xf numFmtId="0" fontId="59" fillId="0" borderId="24" xfId="54" applyNumberFormat="1" applyFont="1" applyFill="1" applyBorder="1" applyAlignment="1" applyProtection="1">
      <alignment horizontal="center" vertical="top" wrapText="1"/>
    </xf>
    <xf numFmtId="0" fontId="59" fillId="0" borderId="24" xfId="54" applyNumberFormat="1" applyFont="1" applyFill="1" applyBorder="1" applyAlignment="1" applyProtection="1">
      <alignment vertical="center" wrapText="1"/>
    </xf>
    <xf numFmtId="0" fontId="61" fillId="0" borderId="0" xfId="54" applyNumberFormat="1" applyFont="1" applyFill="1" applyBorder="1" applyAlignment="1" applyProtection="1">
      <alignment horizontal="right" vertical="top" wrapText="1"/>
    </xf>
    <xf numFmtId="0" fontId="61" fillId="0" borderId="0" xfId="54" applyNumberFormat="1" applyFont="1" applyFill="1" applyBorder="1" applyAlignment="1" applyProtection="1">
      <alignment horizontal="center" vertical="top" wrapText="1"/>
    </xf>
    <xf numFmtId="0" fontId="59" fillId="0" borderId="25" xfId="54" applyNumberFormat="1" applyFont="1" applyFill="1" applyBorder="1" applyAlignment="1" applyProtection="1">
      <alignment horizontal="right" vertical="top" wrapText="1"/>
    </xf>
    <xf numFmtId="0" fontId="60" fillId="0" borderId="0" xfId="54" applyNumberFormat="1" applyFont="1" applyFill="1" applyBorder="1" applyAlignment="1" applyProtection="1">
      <alignment horizontal="right" vertical="top" wrapText="1"/>
    </xf>
    <xf numFmtId="0" fontId="59" fillId="0" borderId="22" xfId="54" applyNumberFormat="1" applyFont="1" applyFill="1" applyBorder="1" applyAlignment="1" applyProtection="1"/>
    <xf numFmtId="0" fontId="60" fillId="0" borderId="7" xfId="54" applyNumberFormat="1" applyFont="1" applyFill="1" applyBorder="1" applyAlignment="1" applyProtection="1">
      <alignment horizontal="right" vertical="top" wrapText="1"/>
    </xf>
    <xf numFmtId="4" fontId="60" fillId="0" borderId="7" xfId="54" applyNumberFormat="1" applyFont="1" applyFill="1" applyBorder="1" applyAlignment="1" applyProtection="1">
      <alignment horizontal="right" vertical="top"/>
    </xf>
    <xf numFmtId="2" fontId="60" fillId="0" borderId="7" xfId="54" applyNumberFormat="1" applyFont="1" applyFill="1" applyBorder="1" applyAlignment="1" applyProtection="1">
      <alignment horizontal="center" vertical="top"/>
    </xf>
    <xf numFmtId="3" fontId="60" fillId="0" borderId="23" xfId="54" applyNumberFormat="1" applyFont="1" applyFill="1" applyBorder="1" applyAlignment="1" applyProtection="1">
      <alignment horizontal="right" vertical="top"/>
    </xf>
    <xf numFmtId="0" fontId="59" fillId="0" borderId="24" xfId="54" applyNumberFormat="1" applyFont="1" applyFill="1" applyBorder="1" applyAlignment="1" applyProtection="1"/>
    <xf numFmtId="4" fontId="59" fillId="0" borderId="0" xfId="54" applyNumberFormat="1" applyFont="1" applyFill="1" applyBorder="1" applyAlignment="1" applyProtection="1">
      <alignment horizontal="right" vertical="top"/>
    </xf>
    <xf numFmtId="2" fontId="59" fillId="0" borderId="0" xfId="54" applyNumberFormat="1" applyFont="1" applyFill="1" applyBorder="1" applyAlignment="1" applyProtection="1">
      <alignment horizontal="center" vertical="top"/>
    </xf>
    <xf numFmtId="3" fontId="59" fillId="0" borderId="25" xfId="54" applyNumberFormat="1" applyFont="1" applyFill="1" applyBorder="1" applyAlignment="1" applyProtection="1">
      <alignment horizontal="right" vertical="top"/>
    </xf>
    <xf numFmtId="4" fontId="60" fillId="0" borderId="0" xfId="54" applyNumberFormat="1" applyFont="1" applyFill="1" applyBorder="1" applyAlignment="1" applyProtection="1">
      <alignment horizontal="right" vertical="top"/>
    </xf>
    <xf numFmtId="2" fontId="60" fillId="0" borderId="0" xfId="54" applyNumberFormat="1" applyFont="1" applyFill="1" applyBorder="1" applyAlignment="1" applyProtection="1">
      <alignment horizontal="center" vertical="top"/>
    </xf>
    <xf numFmtId="3" fontId="60" fillId="0" borderId="25" xfId="54" applyNumberFormat="1" applyFont="1" applyFill="1" applyBorder="1" applyAlignment="1" applyProtection="1">
      <alignment horizontal="right" vertical="top"/>
    </xf>
    <xf numFmtId="4" fontId="59" fillId="0" borderId="0" xfId="54" applyNumberFormat="1" applyFont="1" applyFill="1" applyBorder="1" applyAlignment="1" applyProtection="1">
      <alignment vertical="top"/>
    </xf>
    <xf numFmtId="2" fontId="59" fillId="0" borderId="0" xfId="54" applyNumberFormat="1" applyFont="1" applyFill="1" applyBorder="1" applyAlignment="1" applyProtection="1">
      <alignment vertical="top"/>
    </xf>
    <xf numFmtId="3" fontId="59" fillId="0" borderId="0" xfId="54" applyNumberFormat="1" applyFont="1" applyFill="1" applyBorder="1" applyAlignment="1" applyProtection="1">
      <alignment vertical="top"/>
    </xf>
    <xf numFmtId="0" fontId="60" fillId="0" borderId="7" xfId="54" applyNumberFormat="1" applyFont="1" applyFill="1" applyBorder="1" applyAlignment="1" applyProtection="1">
      <alignment horizontal="center" vertical="top"/>
    </xf>
    <xf numFmtId="0" fontId="59" fillId="0" borderId="0" xfId="54" applyNumberFormat="1" applyFont="1" applyFill="1" applyBorder="1" applyAlignment="1" applyProtection="1">
      <alignment horizontal="center" vertical="top"/>
    </xf>
    <xf numFmtId="4" fontId="60" fillId="0" borderId="25" xfId="54" applyNumberFormat="1" applyFont="1" applyFill="1" applyBorder="1" applyAlignment="1" applyProtection="1">
      <alignment horizontal="right" vertical="top"/>
    </xf>
    <xf numFmtId="3" fontId="60" fillId="0" borderId="0" xfId="54" applyNumberFormat="1" applyFont="1" applyFill="1" applyBorder="1" applyAlignment="1" applyProtection="1">
      <alignment horizontal="right" vertical="top"/>
    </xf>
    <xf numFmtId="0" fontId="59" fillId="0" borderId="7" xfId="54" applyNumberFormat="1" applyFont="1" applyFill="1" applyBorder="1" applyAlignment="1" applyProtection="1"/>
    <xf numFmtId="0" fontId="12" fillId="0" borderId="0" xfId="0" applyFont="1" applyFill="1" applyAlignment="1">
      <alignment horizontal="left" vertical="top"/>
    </xf>
    <xf numFmtId="0" fontId="16" fillId="0" borderId="0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30" fillId="0" borderId="0" xfId="15" applyFont="1" applyAlignment="1">
      <alignment horizontal="center" vertical="center"/>
    </xf>
    <xf numFmtId="0" fontId="30" fillId="0" borderId="10" xfId="15" applyFont="1" applyBorder="1" applyAlignment="1">
      <alignment horizontal="center" vertical="center" wrapText="1"/>
    </xf>
    <xf numFmtId="0" fontId="30" fillId="0" borderId="2" xfId="15" applyFont="1" applyBorder="1" applyAlignment="1">
      <alignment horizontal="center" vertical="center" wrapText="1"/>
    </xf>
    <xf numFmtId="0" fontId="30" fillId="0" borderId="11" xfId="15" applyFont="1" applyBorder="1" applyAlignment="1">
      <alignment horizontal="center" vertical="center" wrapText="1"/>
    </xf>
    <xf numFmtId="0" fontId="30" fillId="0" borderId="12" xfId="15" applyFont="1" applyBorder="1" applyAlignment="1">
      <alignment horizontal="center" vertical="center" wrapText="1"/>
    </xf>
    <xf numFmtId="1" fontId="11" fillId="0" borderId="0" xfId="0" applyNumberFormat="1" applyFont="1"/>
    <xf numFmtId="0" fontId="30" fillId="0" borderId="0" xfId="17" applyFont="1" applyFill="1" applyAlignment="1">
      <alignment horizontal="left" vertical="top" wrapText="1"/>
    </xf>
    <xf numFmtId="0" fontId="30" fillId="0" borderId="0" xfId="17" applyFont="1" applyFill="1" applyBorder="1" applyAlignment="1">
      <alignment horizontal="center"/>
    </xf>
    <xf numFmtId="4" fontId="30" fillId="0" borderId="0" xfId="17" applyNumberFormat="1" applyFont="1" applyFill="1" applyBorder="1" applyAlignment="1">
      <alignment horizontal="center"/>
    </xf>
    <xf numFmtId="169" fontId="30" fillId="0" borderId="0" xfId="17" applyNumberFormat="1" applyFont="1" applyFill="1" applyAlignment="1">
      <alignment horizontal="left" vertical="top" wrapText="1"/>
    </xf>
    <xf numFmtId="169" fontId="30" fillId="0" borderId="0" xfId="17" applyNumberFormat="1" applyFont="1" applyFill="1"/>
    <xf numFmtId="170" fontId="0" fillId="0" borderId="0" xfId="0" applyNumberFormat="1"/>
    <xf numFmtId="0" fontId="30" fillId="0" borderId="0" xfId="15" applyFont="1" applyFill="1" applyBorder="1" applyAlignment="1">
      <alignment horizontal="center" vertical="center" wrapText="1"/>
    </xf>
    <xf numFmtId="0" fontId="30" fillId="0" borderId="0" xfId="17" applyFont="1" applyFill="1" applyAlignment="1">
      <alignment horizontal="left" vertical="top" wrapText="1"/>
    </xf>
    <xf numFmtId="0" fontId="50" fillId="0" borderId="0" xfId="10" applyNumberFormat="1" applyFont="1" applyAlignment="1">
      <alignment horizontal="center" vertical="center"/>
    </xf>
    <xf numFmtId="0" fontId="46" fillId="0" borderId="0" xfId="10" applyNumberFormat="1" applyFont="1" applyAlignment="1">
      <alignment horizontal="center"/>
    </xf>
    <xf numFmtId="0" fontId="47" fillId="0" borderId="0" xfId="10" applyNumberFormat="1" applyFont="1" applyAlignment="1">
      <alignment horizontal="center" vertical="top" wrapText="1"/>
    </xf>
    <xf numFmtId="0" fontId="48" fillId="0" borderId="0" xfId="10" applyNumberFormat="1" applyFont="1" applyAlignment="1">
      <alignment horizontal="center" vertical="center" wrapText="1"/>
    </xf>
    <xf numFmtId="0" fontId="49" fillId="0" borderId="0" xfId="10" applyNumberFormat="1" applyFont="1" applyAlignment="1">
      <alignment horizontal="center" vertical="center" wrapText="1"/>
    </xf>
    <xf numFmtId="0" fontId="46" fillId="0" borderId="17" xfId="10" applyNumberFormat="1" applyFont="1" applyBorder="1" applyAlignment="1">
      <alignment horizontal="left"/>
    </xf>
    <xf numFmtId="0" fontId="46" fillId="0" borderId="15" xfId="10" applyNumberFormat="1" applyFont="1" applyBorder="1" applyAlignment="1">
      <alignment horizontal="center" vertical="center" wrapText="1"/>
    </xf>
    <xf numFmtId="0" fontId="46" fillId="0" borderId="17" xfId="10" applyNumberFormat="1" applyFont="1" applyBorder="1" applyAlignment="1">
      <alignment horizontal="left" vertical="center"/>
    </xf>
    <xf numFmtId="0" fontId="46" fillId="0" borderId="17" xfId="10" applyNumberFormat="1" applyFont="1" applyBorder="1" applyAlignment="1">
      <alignment horizontal="left" wrapText="1"/>
    </xf>
    <xf numFmtId="0" fontId="25" fillId="0" borderId="0" xfId="0" applyFont="1" applyFill="1" applyAlignment="1">
      <alignment horizontal="center" vertical="top" wrapText="1"/>
    </xf>
    <xf numFmtId="0" fontId="24" fillId="0" borderId="0" xfId="0" applyFont="1" applyFill="1" applyAlignment="1">
      <alignment vertical="top"/>
    </xf>
    <xf numFmtId="0" fontId="24" fillId="0" borderId="0" xfId="0" applyFont="1" applyFill="1" applyAlignment="1">
      <alignment horizontal="left" vertical="top" wrapText="1"/>
    </xf>
    <xf numFmtId="0" fontId="20" fillId="0" borderId="0" xfId="0" applyFont="1" applyFill="1" applyAlignment="1">
      <alignment horizontal="left" vertical="top" wrapText="1"/>
    </xf>
    <xf numFmtId="0" fontId="13" fillId="0" borderId="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49" fontId="13" fillId="0" borderId="2" xfId="0" applyNumberFormat="1" applyFont="1" applyFill="1" applyBorder="1" applyAlignment="1">
      <alignment horizontal="right" vertical="top" wrapText="1"/>
    </xf>
    <xf numFmtId="0" fontId="13" fillId="0" borderId="3" xfId="0" applyFont="1" applyFill="1" applyBorder="1" applyAlignment="1">
      <alignment horizontal="left" vertical="top" wrapText="1"/>
    </xf>
    <xf numFmtId="0" fontId="13" fillId="0" borderId="6" xfId="0" applyFont="1" applyFill="1" applyBorder="1" applyAlignment="1">
      <alignment horizontal="left" vertical="top" wrapText="1"/>
    </xf>
    <xf numFmtId="0" fontId="13" fillId="0" borderId="4" xfId="0" applyFont="1" applyFill="1" applyBorder="1" applyAlignment="1">
      <alignment horizontal="left" vertical="top" wrapText="1"/>
    </xf>
    <xf numFmtId="49" fontId="13" fillId="0" borderId="3" xfId="0" applyNumberFormat="1" applyFont="1" applyFill="1" applyBorder="1" applyAlignment="1">
      <alignment horizontal="right" vertical="top" wrapText="1"/>
    </xf>
    <xf numFmtId="49" fontId="13" fillId="0" borderId="4" xfId="0" applyNumberFormat="1" applyFont="1" applyFill="1" applyBorder="1" applyAlignment="1">
      <alignment horizontal="righ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13" fillId="0" borderId="2" xfId="0" applyFont="1" applyFill="1" applyBorder="1" applyAlignment="1">
      <alignment vertical="top" wrapText="1"/>
    </xf>
    <xf numFmtId="49" fontId="13" fillId="0" borderId="3" xfId="0" applyNumberFormat="1" applyFont="1" applyFill="1" applyBorder="1" applyAlignment="1">
      <alignment horizontal="right" vertical="center" wrapText="1"/>
    </xf>
    <xf numFmtId="49" fontId="13" fillId="0" borderId="4" xfId="0" applyNumberFormat="1" applyFont="1" applyFill="1" applyBorder="1" applyAlignment="1">
      <alignment horizontal="right" vertical="center" wrapText="1"/>
    </xf>
    <xf numFmtId="0" fontId="11" fillId="0" borderId="2" xfId="0" applyFont="1" applyFill="1" applyBorder="1" applyAlignment="1">
      <alignment vertical="top" wrapText="1"/>
    </xf>
    <xf numFmtId="0" fontId="11" fillId="0" borderId="2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center" vertical="center"/>
    </xf>
    <xf numFmtId="0" fontId="22" fillId="0" borderId="0" xfId="2" quotePrefix="1" applyFont="1" applyFill="1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 wrapText="1"/>
    </xf>
    <xf numFmtId="0" fontId="27" fillId="0" borderId="0" xfId="5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top" wrapText="1"/>
    </xf>
    <xf numFmtId="0" fontId="12" fillId="0" borderId="0" xfId="0" applyFont="1" applyFill="1" applyAlignment="1">
      <alignment horizontal="left" vertical="top"/>
    </xf>
    <xf numFmtId="0" fontId="14" fillId="0" borderId="0" xfId="0" applyFont="1" applyFill="1" applyBorder="1" applyAlignment="1">
      <alignment horizontal="center"/>
    </xf>
    <xf numFmtId="0" fontId="15" fillId="0" borderId="0" xfId="0" applyFont="1" applyFill="1" applyAlignment="1">
      <alignment horizontal="right"/>
    </xf>
    <xf numFmtId="0" fontId="11" fillId="0" borderId="1" xfId="0" applyFont="1" applyFill="1" applyBorder="1" applyAlignment="1">
      <alignment horizontal="center" vertical="top"/>
    </xf>
    <xf numFmtId="0" fontId="11" fillId="0" borderId="1" xfId="0" applyFont="1" applyFill="1" applyBorder="1" applyAlignment="1"/>
    <xf numFmtId="0" fontId="16" fillId="0" borderId="0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 vertical="top"/>
    </xf>
    <xf numFmtId="0" fontId="17" fillId="0" borderId="0" xfId="0" applyFont="1" applyFill="1" applyBorder="1" applyAlignment="1">
      <alignment horizontal="center"/>
    </xf>
    <xf numFmtId="0" fontId="18" fillId="0" borderId="0" xfId="2" quotePrefix="1" applyFont="1" applyFill="1" applyBorder="1" applyAlignment="1">
      <alignment horizontal="left" vertical="top" wrapText="1"/>
    </xf>
    <xf numFmtId="0" fontId="18" fillId="0" borderId="0" xfId="4" quotePrefix="1" applyFont="1" applyFill="1" applyBorder="1" applyAlignment="1">
      <alignment horizontal="left" vertical="top" wrapText="1"/>
    </xf>
    <xf numFmtId="0" fontId="19" fillId="0" borderId="0" xfId="0" applyFont="1" applyFill="1" applyAlignment="1">
      <alignment horizontal="center" vertical="center"/>
    </xf>
    <xf numFmtId="49" fontId="30" fillId="0" borderId="0" xfId="15" applyNumberFormat="1" applyFont="1" applyAlignment="1">
      <alignment horizontal="center" vertical="center"/>
    </xf>
    <xf numFmtId="0" fontId="30" fillId="0" borderId="0" xfId="15" applyFont="1" applyAlignment="1">
      <alignment horizontal="center" vertical="center"/>
    </xf>
    <xf numFmtId="0" fontId="30" fillId="0" borderId="10" xfId="15" applyFont="1" applyBorder="1" applyAlignment="1">
      <alignment horizontal="center" vertical="center" wrapText="1"/>
    </xf>
    <xf numFmtId="0" fontId="30" fillId="0" borderId="2" xfId="15" applyFont="1" applyBorder="1" applyAlignment="1">
      <alignment horizontal="center" vertical="center" wrapText="1"/>
    </xf>
    <xf numFmtId="0" fontId="30" fillId="0" borderId="11" xfId="15" applyFont="1" applyBorder="1" applyAlignment="1">
      <alignment horizontal="center" vertical="center" wrapText="1"/>
    </xf>
    <xf numFmtId="0" fontId="30" fillId="0" borderId="12" xfId="15" applyFont="1" applyBorder="1" applyAlignment="1">
      <alignment horizontal="center" vertical="center" wrapText="1"/>
    </xf>
    <xf numFmtId="0" fontId="25" fillId="2" borderId="0" xfId="0" applyFont="1" applyFill="1" applyAlignment="1">
      <alignment horizontal="center" vertical="top" wrapText="1"/>
    </xf>
    <xf numFmtId="0" fontId="24" fillId="2" borderId="0" xfId="0" applyFont="1" applyFill="1" applyAlignment="1">
      <alignment vertical="top"/>
    </xf>
    <xf numFmtId="0" fontId="24" fillId="2" borderId="0" xfId="0" applyFont="1" applyFill="1" applyAlignment="1">
      <alignment horizontal="left" vertical="top" wrapText="1"/>
    </xf>
    <xf numFmtId="0" fontId="20" fillId="2" borderId="0" xfId="0" applyFont="1" applyFill="1" applyAlignment="1">
      <alignment horizontal="left" vertical="top" wrapText="1"/>
    </xf>
    <xf numFmtId="0" fontId="12" fillId="0" borderId="1" xfId="0" applyFont="1" applyBorder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0" fontId="15" fillId="0" borderId="0" xfId="0" applyFont="1" applyAlignment="1">
      <alignment horizontal="right"/>
    </xf>
    <xf numFmtId="0" fontId="11" fillId="0" borderId="1" xfId="0" applyFont="1" applyBorder="1" applyAlignment="1">
      <alignment horizontal="center" vertical="top"/>
    </xf>
    <xf numFmtId="0" fontId="11" fillId="0" borderId="1" xfId="0" applyFont="1" applyBorder="1" applyAlignment="1"/>
    <xf numFmtId="0" fontId="11" fillId="0" borderId="5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49" fontId="11" fillId="0" borderId="5" xfId="0" applyNumberFormat="1" applyFont="1" applyFill="1" applyBorder="1" applyAlignment="1">
      <alignment horizontal="center" vertical="center" wrapText="1"/>
    </xf>
    <xf numFmtId="49" fontId="11" fillId="0" borderId="9" xfId="0" applyNumberFormat="1" applyFont="1" applyFill="1" applyBorder="1" applyAlignment="1">
      <alignment horizontal="center" vertical="center" wrapText="1"/>
    </xf>
    <xf numFmtId="49" fontId="11" fillId="0" borderId="8" xfId="0" applyNumberFormat="1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top"/>
    </xf>
    <xf numFmtId="0" fontId="59" fillId="0" borderId="0" xfId="54" applyNumberFormat="1" applyFont="1" applyFill="1" applyBorder="1" applyAlignment="1" applyProtection="1">
      <alignment horizontal="left" vertical="top" wrapText="1"/>
    </xf>
    <xf numFmtId="0" fontId="53" fillId="0" borderId="0" xfId="0" applyNumberFormat="1" applyFont="1" applyFill="1" applyBorder="1" applyAlignment="1" applyProtection="1">
      <alignment horizontal="left" vertical="top" wrapText="1"/>
    </xf>
    <xf numFmtId="0" fontId="60" fillId="0" borderId="0" xfId="54" applyNumberFormat="1" applyFont="1" applyFill="1" applyBorder="1" applyAlignment="1" applyProtection="1">
      <alignment horizontal="left" vertical="top" wrapText="1"/>
    </xf>
    <xf numFmtId="0" fontId="60" fillId="0" borderId="7" xfId="54" applyNumberFormat="1" applyFont="1" applyFill="1" applyBorder="1" applyAlignment="1" applyProtection="1">
      <alignment horizontal="left" vertical="top" wrapText="1"/>
    </xf>
    <xf numFmtId="0" fontId="59" fillId="0" borderId="25" xfId="54" applyNumberFormat="1" applyFont="1" applyFill="1" applyBorder="1" applyAlignment="1" applyProtection="1">
      <alignment horizontal="left" vertical="top" wrapText="1"/>
    </xf>
    <xf numFmtId="0" fontId="63" fillId="0" borderId="20" xfId="54" applyNumberFormat="1" applyFont="1" applyFill="1" applyBorder="1" applyAlignment="1" applyProtection="1">
      <alignment horizontal="left" vertical="center" wrapText="1"/>
    </xf>
    <xf numFmtId="0" fontId="63" fillId="0" borderId="18" xfId="54" applyNumberFormat="1" applyFont="1" applyFill="1" applyBorder="1" applyAlignment="1" applyProtection="1">
      <alignment horizontal="left" vertical="center" wrapText="1"/>
    </xf>
    <xf numFmtId="0" fontId="63" fillId="0" borderId="21" xfId="54" applyNumberFormat="1" applyFont="1" applyFill="1" applyBorder="1" applyAlignment="1" applyProtection="1">
      <alignment horizontal="left" vertical="center" wrapText="1"/>
    </xf>
    <xf numFmtId="0" fontId="59" fillId="0" borderId="7" xfId="54" applyNumberFormat="1" applyFont="1" applyFill="1" applyBorder="1" applyAlignment="1" applyProtection="1">
      <alignment horizontal="left" vertical="top" wrapText="1"/>
    </xf>
    <xf numFmtId="0" fontId="61" fillId="0" borderId="0" xfId="54" applyNumberFormat="1" applyFont="1" applyFill="1" applyBorder="1" applyAlignment="1" applyProtection="1">
      <alignment horizontal="left" vertical="top" wrapText="1"/>
    </xf>
    <xf numFmtId="0" fontId="60" fillId="0" borderId="0" xfId="54" applyNumberFormat="1" applyFont="1" applyFill="1" applyBorder="1" applyAlignment="1" applyProtection="1">
      <alignment horizontal="center" vertical="top"/>
    </xf>
    <xf numFmtId="0" fontId="59" fillId="0" borderId="19" xfId="54" applyNumberFormat="1" applyFont="1" applyFill="1" applyBorder="1" applyAlignment="1" applyProtection="1">
      <alignment horizontal="center" vertical="center"/>
    </xf>
    <xf numFmtId="0" fontId="59" fillId="0" borderId="19" xfId="54" applyNumberFormat="1" applyFont="1" applyFill="1" applyBorder="1" applyAlignment="1" applyProtection="1">
      <alignment horizontal="center" vertical="center" wrapText="1"/>
    </xf>
    <xf numFmtId="0" fontId="61" fillId="0" borderId="7" xfId="54" applyNumberFormat="1" applyFont="1" applyFill="1" applyBorder="1" applyAlignment="1" applyProtection="1">
      <alignment horizontal="center" vertical="top"/>
    </xf>
    <xf numFmtId="0" fontId="59" fillId="0" borderId="1" xfId="54" applyNumberFormat="1" applyFont="1" applyFill="1" applyBorder="1" applyAlignment="1" applyProtection="1">
      <alignment horizontal="center" wrapText="1"/>
    </xf>
    <xf numFmtId="0" fontId="61" fillId="0" borderId="7" xfId="54" applyNumberFormat="1" applyFont="1" applyFill="1" applyBorder="1" applyAlignment="1" applyProtection="1">
      <alignment horizontal="center"/>
    </xf>
    <xf numFmtId="0" fontId="59" fillId="0" borderId="18" xfId="54" applyNumberFormat="1" applyFont="1" applyFill="1" applyBorder="1" applyAlignment="1" applyProtection="1">
      <alignment horizontal="center"/>
    </xf>
    <xf numFmtId="0" fontId="59" fillId="0" borderId="0" xfId="54" applyNumberFormat="1" applyFont="1" applyFill="1" applyBorder="1" applyAlignment="1" applyProtection="1">
      <alignment horizontal="left" vertical="top"/>
    </xf>
    <xf numFmtId="0" fontId="59" fillId="0" borderId="0" xfId="54" applyNumberFormat="1" applyFont="1" applyFill="1" applyBorder="1" applyAlignment="1" applyProtection="1">
      <alignment vertical="top" wrapText="1"/>
    </xf>
    <xf numFmtId="0" fontId="59" fillId="0" borderId="0" xfId="54" applyNumberFormat="1" applyFont="1" applyFill="1" applyBorder="1" applyAlignment="1" applyProtection="1">
      <alignment horizontal="center" wrapText="1"/>
    </xf>
    <xf numFmtId="0" fontId="62" fillId="0" borderId="0" xfId="54" applyNumberFormat="1" applyFont="1" applyFill="1" applyBorder="1" applyAlignment="1" applyProtection="1">
      <alignment horizontal="center"/>
    </xf>
    <xf numFmtId="0" fontId="54" fillId="0" borderId="0" xfId="0" applyNumberFormat="1" applyFont="1" applyFill="1" applyBorder="1" applyAlignment="1" applyProtection="1">
      <alignment horizontal="left" vertical="top" wrapText="1"/>
    </xf>
    <xf numFmtId="0" fontId="54" fillId="0" borderId="7" xfId="0" applyNumberFormat="1" applyFont="1" applyFill="1" applyBorder="1" applyAlignment="1" applyProtection="1">
      <alignment horizontal="left" vertical="top" wrapText="1"/>
    </xf>
    <xf numFmtId="0" fontId="53" fillId="0" borderId="7" xfId="0" applyNumberFormat="1" applyFont="1" applyFill="1" applyBorder="1" applyAlignment="1" applyProtection="1">
      <alignment horizontal="left" vertical="top" wrapText="1"/>
    </xf>
    <xf numFmtId="0" fontId="53" fillId="0" borderId="25" xfId="0" applyNumberFormat="1" applyFont="1" applyFill="1" applyBorder="1" applyAlignment="1" applyProtection="1">
      <alignment horizontal="left" vertical="top" wrapText="1"/>
    </xf>
    <xf numFmtId="0" fontId="57" fillId="0" borderId="20" xfId="0" applyNumberFormat="1" applyFont="1" applyFill="1" applyBorder="1" applyAlignment="1" applyProtection="1">
      <alignment horizontal="left" vertical="center" wrapText="1"/>
    </xf>
    <xf numFmtId="0" fontId="57" fillId="0" borderId="18" xfId="0" applyNumberFormat="1" applyFont="1" applyFill="1" applyBorder="1" applyAlignment="1" applyProtection="1">
      <alignment horizontal="left" vertical="center" wrapText="1"/>
    </xf>
    <xf numFmtId="0" fontId="57" fillId="0" borderId="21" xfId="0" applyNumberFormat="1" applyFont="1" applyFill="1" applyBorder="1" applyAlignment="1" applyProtection="1">
      <alignment horizontal="left" vertical="center" wrapText="1"/>
    </xf>
    <xf numFmtId="0" fontId="53" fillId="0" borderId="19" xfId="0" applyNumberFormat="1" applyFont="1" applyFill="1" applyBorder="1" applyAlignment="1" applyProtection="1">
      <alignment horizontal="center" vertical="center" wrapText="1"/>
    </xf>
    <xf numFmtId="0" fontId="53" fillId="0" borderId="19" xfId="0" applyNumberFormat="1" applyFont="1" applyFill="1" applyBorder="1" applyAlignment="1" applyProtection="1">
      <alignment horizontal="center" vertical="center"/>
    </xf>
    <xf numFmtId="0" fontId="53" fillId="0" borderId="18" xfId="0" applyNumberFormat="1" applyFont="1" applyFill="1" applyBorder="1" applyAlignment="1" applyProtection="1">
      <alignment horizontal="center"/>
    </xf>
    <xf numFmtId="0" fontId="55" fillId="0" borderId="7" xfId="0" applyNumberFormat="1" applyFont="1" applyFill="1" applyBorder="1" applyAlignment="1" applyProtection="1">
      <alignment horizontal="center" vertical="top"/>
    </xf>
    <xf numFmtId="0" fontId="53" fillId="0" borderId="1" xfId="0" applyNumberFormat="1" applyFont="1" applyFill="1" applyBorder="1" applyAlignment="1" applyProtection="1">
      <alignment horizontal="center" wrapText="1"/>
    </xf>
    <xf numFmtId="0" fontId="55" fillId="0" borderId="7" xfId="0" applyNumberFormat="1" applyFont="1" applyFill="1" applyBorder="1" applyAlignment="1" applyProtection="1">
      <alignment horizontal="center"/>
    </xf>
    <xf numFmtId="0" fontId="54" fillId="0" borderId="0" xfId="0" applyNumberFormat="1" applyFont="1" applyFill="1" applyBorder="1" applyAlignment="1" applyProtection="1">
      <alignment horizontal="center" vertical="top"/>
    </xf>
    <xf numFmtId="0" fontId="53" fillId="0" borderId="0" xfId="0" applyNumberFormat="1" applyFont="1" applyFill="1" applyBorder="1" applyAlignment="1" applyProtection="1">
      <alignment horizontal="left" vertical="top"/>
    </xf>
    <xf numFmtId="0" fontId="53" fillId="0" borderId="0" xfId="0" applyNumberFormat="1" applyFont="1" applyFill="1" applyBorder="1" applyAlignment="1" applyProtection="1">
      <alignment vertical="top" wrapText="1"/>
    </xf>
    <xf numFmtId="0" fontId="53" fillId="0" borderId="0" xfId="0" applyNumberFormat="1" applyFont="1" applyFill="1" applyBorder="1" applyAlignment="1" applyProtection="1">
      <alignment horizontal="center" wrapText="1"/>
    </xf>
    <xf numFmtId="0" fontId="56" fillId="0" borderId="0" xfId="0" applyNumberFormat="1" applyFont="1" applyFill="1" applyBorder="1" applyAlignment="1" applyProtection="1">
      <alignment horizontal="center"/>
    </xf>
    <xf numFmtId="0" fontId="30" fillId="0" borderId="0" xfId="15" applyFont="1" applyAlignment="1">
      <alignment horizontal="center" vertical="center" wrapText="1"/>
    </xf>
    <xf numFmtId="0" fontId="30" fillId="0" borderId="0" xfId="17" applyFont="1" applyFill="1" applyAlignment="1">
      <alignment vertical="top" wrapText="1"/>
    </xf>
    <xf numFmtId="0" fontId="30" fillId="0" borderId="0" xfId="17" applyFont="1" applyAlignment="1">
      <alignment horizontal="left" vertical="top" wrapText="1"/>
    </xf>
  </cellXfs>
  <cellStyles count="55">
    <cellStyle name="Normal" xfId="15"/>
    <cellStyle name="S11" xfId="4"/>
    <cellStyle name="S7" xfId="2"/>
    <cellStyle name="S8" xfId="3"/>
    <cellStyle name="Обычный" xfId="0" builtinId="0"/>
    <cellStyle name="Обычный 14 2" xfId="16"/>
    <cellStyle name="Обычный 19" xfId="40"/>
    <cellStyle name="Обычный 2" xfId="5"/>
    <cellStyle name="Обычный 2 2" xfId="6"/>
    <cellStyle name="Обычный 2 3" xfId="18"/>
    <cellStyle name="Обычный 2 3 2" xfId="35"/>
    <cellStyle name="Обычный 2 4" xfId="23"/>
    <cellStyle name="Обычный 2 5" xfId="28"/>
    <cellStyle name="Обычный 2 6" xfId="41"/>
    <cellStyle name="Обычный 2 7" xfId="45"/>
    <cellStyle name="Обычный 2 8" xfId="48"/>
    <cellStyle name="Обычный 2 9" xfId="51"/>
    <cellStyle name="Обычный 3" xfId="1"/>
    <cellStyle name="Обычный 4" xfId="10"/>
    <cellStyle name="Обычный 4 2" xfId="7"/>
    <cellStyle name="Обычный 4 2 2" xfId="8"/>
    <cellStyle name="Обычный 4 2 2 2" xfId="20"/>
    <cellStyle name="Обычный 4 2 2 2 2" xfId="37"/>
    <cellStyle name="Обычный 4 2 2 3" xfId="25"/>
    <cellStyle name="Обычный 4 2 2 4" xfId="30"/>
    <cellStyle name="Обычный 4 2 2 5" xfId="43"/>
    <cellStyle name="Обычный 4 2 2 6" xfId="47"/>
    <cellStyle name="Обычный 4 2 2 7" xfId="50"/>
    <cellStyle name="Обычный 4 2 2 8" xfId="53"/>
    <cellStyle name="Обычный 4 2 3" xfId="19"/>
    <cellStyle name="Обычный 4 2 3 2" xfId="36"/>
    <cellStyle name="Обычный 4 2 4" xfId="24"/>
    <cellStyle name="Обычный 4 2 5" xfId="29"/>
    <cellStyle name="Обычный 4 2 6" xfId="42"/>
    <cellStyle name="Обычный 4 2 7" xfId="46"/>
    <cellStyle name="Обычный 4 2 8" xfId="49"/>
    <cellStyle name="Обычный 4 2 9" xfId="52"/>
    <cellStyle name="Обычный 5" xfId="12"/>
    <cellStyle name="Обычный 5 2" xfId="21"/>
    <cellStyle name="Обычный 5 3" xfId="26"/>
    <cellStyle name="Обычный 5 3 2" xfId="39"/>
    <cellStyle name="Обычный 5 4" xfId="32"/>
    <cellStyle name="Обычный 6" xfId="13"/>
    <cellStyle name="Обычный 6 2" xfId="22"/>
    <cellStyle name="Обычный 6 2 2" xfId="38"/>
    <cellStyle name="Обычный 6 3" xfId="27"/>
    <cellStyle name="Обычный 6 4" xfId="33"/>
    <cellStyle name="Обычный 7" xfId="17"/>
    <cellStyle name="Обычный 8" xfId="44"/>
    <cellStyle name="Обычный 9" xfId="54"/>
    <cellStyle name="Стиль 1" xfId="9"/>
    <cellStyle name="Финансовый" xfId="14" builtinId="3"/>
    <cellStyle name="Финансовый 2" xfId="34"/>
    <cellStyle name="Финансовый 6" xfId="11"/>
    <cellStyle name="Финансовый 6 2" xfId="3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g"/><Relationship Id="rId2" Type="http://schemas.openxmlformats.org/officeDocument/2006/relationships/image" Target="../media/image5.jpg"/><Relationship Id="rId1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25</xdr:col>
      <xdr:colOff>523875</xdr:colOff>
      <xdr:row>137</xdr:row>
      <xdr:rowOff>95250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763875" cy="2227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25</xdr:col>
      <xdr:colOff>523875</xdr:colOff>
      <xdr:row>276</xdr:row>
      <xdr:rowOff>95250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507575"/>
          <a:ext cx="15763875" cy="2227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25</xdr:col>
      <xdr:colOff>523875</xdr:colOff>
      <xdr:row>415</xdr:row>
      <xdr:rowOff>95250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015150"/>
          <a:ext cx="15763875" cy="2227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402176</xdr:colOff>
      <xdr:row>62</xdr:row>
      <xdr:rowOff>19050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0777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11</xdr:col>
      <xdr:colOff>402176</xdr:colOff>
      <xdr:row>125</xdr:row>
      <xdr:rowOff>19050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01275"/>
          <a:ext cx="7107776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11</xdr:col>
      <xdr:colOff>402176</xdr:colOff>
      <xdr:row>188</xdr:row>
      <xdr:rowOff>19050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402550"/>
          <a:ext cx="7107776" cy="100584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\&#1087;&#1088;&#1086;&#1077;&#1082;&#1090;%20&#1080;&#1085;&#1074;&#1077;&#1089;&#1090;&#1080;&#1094;&#1080;&#1086;&#1085;&#1085;&#1086;&#1081;%20&#1087;&#1088;&#1086;&#1075;&#1088;&#1072;&#1084;&#1084;&#1099;\Users\vol01300\Documents\&#1047;&#1072;&#1087;&#1088;&#1086;&#1089;&#1099;%20&#1044;&#1055;&#1056;\&#1048;&#1055;&#1056;%202023-2027%20&#1082;&#1086;&#1088;&#1088;&#1077;&#1082;&#1090;&#1080;&#1088;&#1086;&#1074;&#1082;&#1072;\1\&#1057;&#1074;&#1086;&#1076;&#1085;&#1072;&#1103;%20&#1090;&#1072;&#1073;&#1083;&#1080;&#1094;&#1072;%20&#1087;&#1086;%20&#1087;&#1083;&#1072;&#1085;&#1072;&#1084;%20&#1055;&#1056;&#1048;&#1059;&#1069;+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П в.1.10"/>
      <sheetName val="откл БП в.1.11 от БП в.1.10"/>
      <sheetName val="БП в.1.11"/>
      <sheetName val="Лист1"/>
    </sheetNames>
    <sheetDataSet>
      <sheetData sheetId="0" refreshError="1"/>
      <sheetData sheetId="1" refreshError="1"/>
      <sheetData sheetId="2" refreshError="1"/>
      <sheetData sheetId="3">
        <row r="3">
          <cell r="H3">
            <v>4332</v>
          </cell>
        </row>
        <row r="29">
          <cell r="H29">
            <v>20</v>
          </cell>
          <cell r="I29">
            <v>28</v>
          </cell>
          <cell r="J29">
            <v>27</v>
          </cell>
          <cell r="K29">
            <v>37</v>
          </cell>
          <cell r="L29">
            <v>34</v>
          </cell>
          <cell r="M29">
            <v>28</v>
          </cell>
        </row>
        <row r="30">
          <cell r="H30">
            <v>20</v>
          </cell>
          <cell r="I30">
            <v>28</v>
          </cell>
          <cell r="J30">
            <v>27</v>
          </cell>
          <cell r="K30">
            <v>37</v>
          </cell>
          <cell r="L30">
            <v>34</v>
          </cell>
          <cell r="M30">
            <v>28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M39"/>
  <sheetViews>
    <sheetView tabSelected="1" showOutlineSymbols="0" showWhiteSpace="0" topLeftCell="A13" zoomScale="70" zoomScaleNormal="70" zoomScaleSheetLayoutView="70" workbookViewId="0">
      <selection activeCell="C30" sqref="C30"/>
    </sheetView>
  </sheetViews>
  <sheetFormatPr defaultColWidth="10.28515625" defaultRowHeight="15.75" x14ac:dyDescent="0.25"/>
  <cols>
    <col min="1" max="1" width="25.85546875" style="105" customWidth="1"/>
    <col min="2" max="2" width="37.7109375" style="105" bestFit="1" customWidth="1"/>
    <col min="3" max="3" width="68.5703125" style="105" bestFit="1" customWidth="1"/>
    <col min="4" max="5" width="17.140625" style="105" hidden="1" customWidth="1"/>
    <col min="6" max="6" width="19.28515625" style="105" customWidth="1"/>
    <col min="7" max="7" width="18" style="105" customWidth="1"/>
    <col min="8" max="8" width="20" style="105" customWidth="1"/>
    <col min="9" max="9" width="18.28515625" style="105" customWidth="1"/>
    <col min="10" max="10" width="18.7109375" style="105" customWidth="1"/>
    <col min="11" max="11" width="25.28515625" style="105" customWidth="1"/>
    <col min="12" max="12" width="17.42578125" style="105" customWidth="1"/>
    <col min="13" max="13" width="18.28515625" style="105" customWidth="1"/>
    <col min="14" max="16384" width="10.28515625" style="105"/>
  </cols>
  <sheetData>
    <row r="1" spans="1:6" x14ac:dyDescent="0.25">
      <c r="A1" s="104" t="s">
        <v>303</v>
      </c>
      <c r="B1" s="104"/>
      <c r="C1" s="104"/>
      <c r="D1" s="104"/>
      <c r="E1" s="104"/>
      <c r="F1" s="104"/>
    </row>
    <row r="2" spans="1:6" x14ac:dyDescent="0.25">
      <c r="A2" s="106"/>
      <c r="B2" s="106" t="s">
        <v>25</v>
      </c>
      <c r="C2" s="107" t="s">
        <v>283</v>
      </c>
      <c r="D2" s="108"/>
      <c r="E2" s="108"/>
      <c r="F2" s="109"/>
    </row>
    <row r="3" spans="1:6" x14ac:dyDescent="0.25">
      <c r="A3" s="110"/>
      <c r="B3" s="110"/>
      <c r="C3" s="110" t="s">
        <v>26</v>
      </c>
      <c r="E3" s="110"/>
      <c r="F3" s="111"/>
    </row>
    <row r="4" spans="1:6" x14ac:dyDescent="0.25">
      <c r="A4" s="106"/>
      <c r="B4" s="106"/>
      <c r="C4" s="106"/>
      <c r="D4" s="106"/>
      <c r="E4" s="106"/>
      <c r="F4" s="109"/>
    </row>
    <row r="5" spans="1:6" x14ac:dyDescent="0.25">
      <c r="A5" s="106"/>
      <c r="B5" s="106"/>
      <c r="C5" s="106"/>
      <c r="D5" s="106"/>
      <c r="E5" s="106"/>
      <c r="F5" s="109"/>
    </row>
    <row r="6" spans="1:6" x14ac:dyDescent="0.25">
      <c r="A6" s="106"/>
      <c r="B6" s="112" t="s">
        <v>89</v>
      </c>
      <c r="C6" s="124">
        <f>C26</f>
        <v>132237.73019999999</v>
      </c>
      <c r="D6" s="106"/>
      <c r="E6" s="106"/>
      <c r="F6" s="109"/>
    </row>
    <row r="7" spans="1:6" s="114" customFormat="1" x14ac:dyDescent="0.25">
      <c r="A7" s="109"/>
      <c r="B7" s="109"/>
      <c r="C7" s="113"/>
      <c r="D7" s="109"/>
      <c r="E7" s="109"/>
      <c r="F7" s="109"/>
    </row>
    <row r="8" spans="1:6" x14ac:dyDescent="0.25">
      <c r="A8" s="106"/>
      <c r="B8" s="106"/>
      <c r="C8" s="113"/>
      <c r="D8" s="106"/>
      <c r="E8" s="106"/>
      <c r="F8" s="109"/>
    </row>
    <row r="9" spans="1:6" x14ac:dyDescent="0.25">
      <c r="A9" s="106"/>
      <c r="B9" s="106"/>
      <c r="C9" s="115"/>
      <c r="D9" s="106"/>
      <c r="E9" s="106"/>
      <c r="F9" s="109"/>
    </row>
    <row r="10" spans="1:6" x14ac:dyDescent="0.25">
      <c r="A10" s="106"/>
      <c r="B10" s="116" t="s">
        <v>90</v>
      </c>
      <c r="D10" s="106"/>
      <c r="E10" s="106"/>
      <c r="F10" s="109"/>
    </row>
    <row r="11" spans="1:6" x14ac:dyDescent="0.25">
      <c r="A11" s="106"/>
      <c r="B11" s="106"/>
      <c r="C11" s="116"/>
      <c r="D11" s="106"/>
      <c r="E11" s="106"/>
      <c r="F11" s="109"/>
    </row>
    <row r="12" spans="1:6" x14ac:dyDescent="0.25">
      <c r="A12" s="117"/>
      <c r="B12" s="117"/>
      <c r="C12" s="117" t="s">
        <v>91</v>
      </c>
      <c r="E12" s="117"/>
      <c r="F12" s="118"/>
    </row>
    <row r="13" spans="1:6" x14ac:dyDescent="0.25">
      <c r="A13" s="106"/>
      <c r="B13" s="106"/>
      <c r="C13" s="106"/>
      <c r="D13" s="106"/>
      <c r="E13" s="106"/>
      <c r="F13" s="109"/>
    </row>
    <row r="14" spans="1:6" ht="91.5" customHeight="1" x14ac:dyDescent="0.25">
      <c r="A14" s="106"/>
      <c r="B14" s="403" t="s">
        <v>305</v>
      </c>
      <c r="C14" s="403"/>
      <c r="D14" s="403"/>
      <c r="E14" s="403"/>
      <c r="F14" s="109"/>
    </row>
    <row r="15" spans="1:6" x14ac:dyDescent="0.25">
      <c r="A15" s="110"/>
      <c r="B15" s="110"/>
      <c r="C15" s="110" t="s">
        <v>92</v>
      </c>
      <c r="E15" s="110"/>
      <c r="F15" s="111"/>
    </row>
    <row r="16" spans="1:6" x14ac:dyDescent="0.25">
      <c r="A16" s="106"/>
      <c r="B16" s="106"/>
      <c r="C16" s="106"/>
      <c r="D16" s="106"/>
      <c r="E16" s="106"/>
      <c r="F16" s="106"/>
    </row>
    <row r="17" spans="1:13" x14ac:dyDescent="0.25">
      <c r="A17" s="106"/>
      <c r="B17" s="106"/>
      <c r="C17" s="106"/>
      <c r="D17" s="106" t="s">
        <v>93</v>
      </c>
      <c r="E17" s="106"/>
      <c r="F17" s="106" t="s">
        <v>93</v>
      </c>
    </row>
    <row r="18" spans="1:13" x14ac:dyDescent="0.25">
      <c r="A18" s="139" t="s">
        <v>50</v>
      </c>
      <c r="B18" s="139" t="s">
        <v>94</v>
      </c>
      <c r="C18" s="139" t="s">
        <v>95</v>
      </c>
      <c r="D18" s="139" t="s">
        <v>96</v>
      </c>
      <c r="E18" s="139" t="s">
        <v>97</v>
      </c>
      <c r="F18" s="138">
        <v>2021</v>
      </c>
      <c r="G18" s="138">
        <v>2022</v>
      </c>
      <c r="H18" s="138">
        <v>2023</v>
      </c>
      <c r="I18" s="138">
        <v>2024</v>
      </c>
      <c r="J18" s="138">
        <v>2025</v>
      </c>
      <c r="K18" s="138">
        <v>2026</v>
      </c>
      <c r="L18" s="138">
        <v>2027</v>
      </c>
      <c r="M18" s="138">
        <v>2028</v>
      </c>
    </row>
    <row r="19" spans="1:13" x14ac:dyDescent="0.25">
      <c r="A19" s="139">
        <v>1</v>
      </c>
      <c r="B19" s="139">
        <v>2</v>
      </c>
      <c r="C19" s="139">
        <v>3</v>
      </c>
      <c r="D19" s="139">
        <v>4</v>
      </c>
      <c r="E19" s="139">
        <v>5</v>
      </c>
      <c r="F19" s="138">
        <v>5</v>
      </c>
      <c r="G19" s="138">
        <v>6</v>
      </c>
      <c r="H19" s="138">
        <v>7</v>
      </c>
      <c r="I19" s="138">
        <v>8</v>
      </c>
      <c r="J19" s="138">
        <v>9</v>
      </c>
      <c r="K19" s="138">
        <v>10</v>
      </c>
      <c r="L19" s="138">
        <v>11</v>
      </c>
      <c r="M19" s="138">
        <v>12</v>
      </c>
    </row>
    <row r="20" spans="1:13" x14ac:dyDescent="0.25">
      <c r="A20" s="139">
        <v>1</v>
      </c>
      <c r="B20" s="134" t="s">
        <v>98</v>
      </c>
      <c r="C20" s="132">
        <f>SUM(C21+C22+C23)</f>
        <v>111355.98559</v>
      </c>
      <c r="D20" s="132" t="e">
        <f t="shared" ref="D20:L20" si="0">SUM(D21+D22+D23)</f>
        <v>#VALUE!</v>
      </c>
      <c r="E20" s="132" t="e">
        <f t="shared" si="0"/>
        <v>#VALUE!</v>
      </c>
      <c r="F20" s="132">
        <f t="shared" si="0"/>
        <v>11838.85521</v>
      </c>
      <c r="G20" s="132">
        <f t="shared" si="0"/>
        <v>49905.762390000004</v>
      </c>
      <c r="H20" s="132">
        <f t="shared" si="0"/>
        <v>4969.3837700000004</v>
      </c>
      <c r="I20" s="132">
        <f t="shared" si="0"/>
        <v>7345.9408700000004</v>
      </c>
      <c r="J20" s="132">
        <f t="shared" si="0"/>
        <v>7440.7194799999997</v>
      </c>
      <c r="K20" s="132">
        <f t="shared" si="0"/>
        <v>10685.390100000001</v>
      </c>
      <c r="L20" s="132">
        <f t="shared" si="0"/>
        <v>10289.75576</v>
      </c>
      <c r="M20" s="132">
        <f t="shared" ref="M20" si="1">SUM(M21+M22+M23)</f>
        <v>8880.1780099999996</v>
      </c>
    </row>
    <row r="21" spans="1:13" x14ac:dyDescent="0.25">
      <c r="A21" s="139">
        <v>1.1000000000000001</v>
      </c>
      <c r="B21" s="134" t="s">
        <v>100</v>
      </c>
      <c r="C21" s="132">
        <f>(F21+G21+H21+I21+J21+K21+L21+M21)</f>
        <v>23892.67657</v>
      </c>
      <c r="D21" s="139" t="s">
        <v>99</v>
      </c>
      <c r="E21" s="139" t="s">
        <v>99</v>
      </c>
      <c r="F21" s="128">
        <f>'2021 г.  факт'!D10</f>
        <v>1576.15735</v>
      </c>
      <c r="G21" s="128">
        <f>'2022 г.  факт '!D10</f>
        <v>11959.079890000001</v>
      </c>
      <c r="H21" s="128">
        <f>('2023 г.  '!D41+'2023 г.  '!E41)/1000</f>
        <v>1037.46567</v>
      </c>
      <c r="I21" s="128">
        <f>('2024 г.  '!D41+'2024 г.  '!E41)/1000</f>
        <v>1533.6230399999999</v>
      </c>
      <c r="J21" s="128">
        <f>('2025 г. '!D41+'2025 г. '!E41)/1000</f>
        <v>1553.41011</v>
      </c>
      <c r="K21" s="128">
        <f>'2026 г.  '!E41/1000</f>
        <v>2230.8048399999998</v>
      </c>
      <c r="L21" s="128">
        <f>('2027 г.  '!E41)/1000</f>
        <v>2148.20766</v>
      </c>
      <c r="M21" s="128">
        <f>('2028 г.   '!E41)/1000</f>
        <v>1853.9280100000001</v>
      </c>
    </row>
    <row r="22" spans="1:13" x14ac:dyDescent="0.25">
      <c r="A22" s="139">
        <v>1.2</v>
      </c>
      <c r="B22" s="134" t="s">
        <v>101</v>
      </c>
      <c r="C22" s="132">
        <f>(F22+G22+H22+I22+J22+K22+L22+M22)</f>
        <v>30548.968570000001</v>
      </c>
      <c r="D22" s="139" t="s">
        <v>99</v>
      </c>
      <c r="E22" s="139" t="s">
        <v>99</v>
      </c>
      <c r="F22" s="128">
        <f>'2021 г.  факт'!D11</f>
        <v>5130</v>
      </c>
      <c r="G22" s="128">
        <f>'2022 г.  факт '!D11</f>
        <v>11701.22633</v>
      </c>
      <c r="H22" s="128">
        <f>'2023 г.  '!F41/1000</f>
        <v>1374.0545400000001</v>
      </c>
      <c r="I22" s="128">
        <f>'2024 г.  '!F41/1000</f>
        <v>2031.1821199999999</v>
      </c>
      <c r="J22" s="128">
        <f>'2025 г. '!F41/1000</f>
        <v>2057.3887800000002</v>
      </c>
      <c r="K22" s="128">
        <f>'2026 г.  '!F41/1000</f>
        <v>2954.5532199999998</v>
      </c>
      <c r="L22" s="128">
        <f>'2027 г.  '!F41/1000</f>
        <v>2845.1587399999999</v>
      </c>
      <c r="M22" s="128">
        <f>'2028 г.   '!F41/1000</f>
        <v>2455.4048400000001</v>
      </c>
    </row>
    <row r="23" spans="1:13" x14ac:dyDescent="0.25">
      <c r="A23" s="139">
        <v>1.3</v>
      </c>
      <c r="B23" s="134" t="s">
        <v>102</v>
      </c>
      <c r="C23" s="132">
        <f>(F23+G23+H23+I23+J23+K23+L23+M23)</f>
        <v>56914.340450000003</v>
      </c>
      <c r="D23" s="139" t="s">
        <v>99</v>
      </c>
      <c r="E23" s="139" t="s">
        <v>99</v>
      </c>
      <c r="F23" s="128">
        <f>'2021 г.  факт'!D12</f>
        <v>5132.6978600000002</v>
      </c>
      <c r="G23" s="128">
        <f>'2022 г.  факт '!D9+'2022 г.  факт '!D12</f>
        <v>26245.456170000001</v>
      </c>
      <c r="H23" s="128">
        <f>'2023 г.  '!G41/1000</f>
        <v>2557.8635599999998</v>
      </c>
      <c r="I23" s="128">
        <f>'2024 г.  '!G41/1000</f>
        <v>3781.13571</v>
      </c>
      <c r="J23" s="128">
        <f>'2025 г. '!G41/1000</f>
        <v>3829.9205900000002</v>
      </c>
      <c r="K23" s="128">
        <f>'2026 г.  '!G41/1000</f>
        <v>5500.0320400000001</v>
      </c>
      <c r="L23" s="128">
        <f>'2027 г.  '!G41/1000</f>
        <v>5296.3893600000001</v>
      </c>
      <c r="M23" s="128">
        <f>'2028 г.   '!G41/1000</f>
        <v>4570.8451599999999</v>
      </c>
    </row>
    <row r="24" spans="1:13" ht="31.5" x14ac:dyDescent="0.25">
      <c r="A24" s="139">
        <v>2</v>
      </c>
      <c r="B24" s="134" t="s">
        <v>103</v>
      </c>
      <c r="C24" s="132">
        <f>(F24+G24+H24+I24+J24+K24+L24+M24)</f>
        <v>132237.73019999999</v>
      </c>
      <c r="D24" s="132" t="e">
        <f>D20+D25+#REF!/1000</f>
        <v>#VALUE!</v>
      </c>
      <c r="E24" s="132" t="e">
        <f>E20+E25+#REF!/1000</f>
        <v>#VALUE!</v>
      </c>
      <c r="F24" s="132">
        <f>F20+F25</f>
        <v>14149.715190000001</v>
      </c>
      <c r="G24" s="132">
        <f>G20+G25</f>
        <v>58554.37343</v>
      </c>
      <c r="H24" s="132">
        <f t="shared" ref="H24:J24" si="2">H20+H25</f>
        <v>5963.2605199999998</v>
      </c>
      <c r="I24" s="132">
        <f t="shared" si="2"/>
        <v>8815.1290399999998</v>
      </c>
      <c r="J24" s="132">
        <f t="shared" si="2"/>
        <v>8928.8633800000007</v>
      </c>
      <c r="K24" s="132">
        <f>K20+K25</f>
        <v>12822.46812</v>
      </c>
      <c r="L24" s="132">
        <f>L20+L25</f>
        <v>12347.706910000001</v>
      </c>
      <c r="M24" s="132">
        <f>M20+M25</f>
        <v>10656.213610000001</v>
      </c>
    </row>
    <row r="25" spans="1:13" ht="33.75" customHeight="1" x14ac:dyDescent="0.25">
      <c r="A25" s="139">
        <v>2.1</v>
      </c>
      <c r="B25" s="134" t="s">
        <v>104</v>
      </c>
      <c r="C25" s="132">
        <f>(F25+G25+H25+I25+J25+K25+L25+M25)*0.2</f>
        <v>4176.3489200000004</v>
      </c>
      <c r="D25" s="139"/>
      <c r="E25" s="139"/>
      <c r="F25" s="128">
        <f>'2021 г.  факт'!D14</f>
        <v>2310.8599800000002</v>
      </c>
      <c r="G25" s="128">
        <f>G26-G20</f>
        <v>8648.6110399999998</v>
      </c>
      <c r="H25" s="128">
        <f>'2023 г.  '!H42/1000</f>
        <v>993.87675000000002</v>
      </c>
      <c r="I25" s="128">
        <f>'2024 г.  '!H42/1000</f>
        <v>1469.1881699999999</v>
      </c>
      <c r="J25" s="128">
        <f>'2025 г. '!H42/1000</f>
        <v>1488.1439</v>
      </c>
      <c r="K25" s="128">
        <f>'2026 г.  '!H42/1000</f>
        <v>2137.0780199999999</v>
      </c>
      <c r="L25" s="128">
        <f>'2027 г.  '!H42/1000</f>
        <v>2057.9511499999999</v>
      </c>
      <c r="M25" s="128">
        <f>'2028 г.   '!H42/1000</f>
        <v>1776.0355999999999</v>
      </c>
    </row>
    <row r="26" spans="1:13" ht="34.5" customHeight="1" x14ac:dyDescent="0.25">
      <c r="A26" s="139">
        <v>3</v>
      </c>
      <c r="B26" s="133" t="s">
        <v>108</v>
      </c>
      <c r="C26" s="132">
        <f>C24</f>
        <v>132237.73019999999</v>
      </c>
      <c r="D26" s="139" t="s">
        <v>99</v>
      </c>
      <c r="E26" s="139" t="s">
        <v>99</v>
      </c>
      <c r="F26" s="241">
        <f>F24</f>
        <v>14149.715190000001</v>
      </c>
      <c r="G26" s="241">
        <v>58554.37343</v>
      </c>
      <c r="H26" s="241">
        <f t="shared" ref="H26:J26" si="3">H24</f>
        <v>5963.2605199999998</v>
      </c>
      <c r="I26" s="241">
        <f t="shared" si="3"/>
        <v>8815.1290399999998</v>
      </c>
      <c r="J26" s="241">
        <f t="shared" si="3"/>
        <v>8928.8633800000007</v>
      </c>
      <c r="K26" s="241">
        <f>K24</f>
        <v>12822.46812</v>
      </c>
      <c r="L26" s="241">
        <f>L24</f>
        <v>12347.706910000001</v>
      </c>
      <c r="M26" s="241">
        <f>M24</f>
        <v>10656.213610000001</v>
      </c>
    </row>
    <row r="27" spans="1:13" x14ac:dyDescent="0.25">
      <c r="A27" s="120"/>
      <c r="B27" s="121"/>
      <c r="C27" s="122"/>
      <c r="D27" s="120"/>
      <c r="E27" s="120"/>
      <c r="F27" s="119"/>
    </row>
    <row r="28" spans="1:13" x14ac:dyDescent="0.25">
      <c r="A28" s="310"/>
      <c r="B28" s="121"/>
      <c r="C28" s="122"/>
      <c r="D28" s="310"/>
      <c r="E28" s="310"/>
      <c r="F28" s="119"/>
    </row>
    <row r="29" spans="1:13" x14ac:dyDescent="0.25">
      <c r="A29" s="310"/>
      <c r="B29" s="121"/>
      <c r="C29" s="122"/>
      <c r="D29" s="310"/>
      <c r="E29" s="310"/>
      <c r="F29" s="119"/>
    </row>
    <row r="30" spans="1:13" x14ac:dyDescent="0.25">
      <c r="A30" s="310"/>
      <c r="B30" s="121"/>
      <c r="C30" s="122"/>
      <c r="D30" s="310"/>
      <c r="E30" s="310"/>
      <c r="F30" s="119"/>
      <c r="K30" s="401"/>
    </row>
    <row r="31" spans="1:13" x14ac:dyDescent="0.25">
      <c r="A31" s="120"/>
      <c r="B31" s="121"/>
      <c r="C31" s="122"/>
      <c r="D31" s="106"/>
      <c r="E31" s="106"/>
      <c r="F31" s="106"/>
    </row>
    <row r="32" spans="1:13" x14ac:dyDescent="0.25">
      <c r="B32" s="105" t="s">
        <v>84</v>
      </c>
    </row>
    <row r="33" spans="2:10" x14ac:dyDescent="0.25">
      <c r="B33" s="105" t="s">
        <v>105</v>
      </c>
    </row>
    <row r="34" spans="2:10" ht="35.25" customHeight="1" x14ac:dyDescent="0.25">
      <c r="B34" s="404" t="s">
        <v>106</v>
      </c>
      <c r="C34" s="404"/>
      <c r="D34" s="404"/>
      <c r="E34" s="404"/>
      <c r="F34" s="404"/>
      <c r="H34" s="398"/>
      <c r="I34" s="399"/>
      <c r="J34" s="400"/>
    </row>
    <row r="35" spans="2:10" s="123" customFormat="1" ht="32.25" customHeight="1" x14ac:dyDescent="0.25">
      <c r="B35" s="404" t="s">
        <v>107</v>
      </c>
      <c r="C35" s="404"/>
      <c r="D35" s="404"/>
      <c r="E35" s="404"/>
      <c r="F35" s="404"/>
      <c r="H35" s="105"/>
      <c r="I35" s="401"/>
      <c r="J35" s="400"/>
    </row>
    <row r="36" spans="2:10" x14ac:dyDescent="0.25">
      <c r="I36" s="401"/>
      <c r="J36" s="400"/>
    </row>
    <row r="37" spans="2:10" x14ac:dyDescent="0.25">
      <c r="I37" s="401"/>
      <c r="J37" s="400"/>
    </row>
    <row r="38" spans="2:10" x14ac:dyDescent="0.25">
      <c r="H38" s="397"/>
      <c r="I38" s="400"/>
    </row>
    <row r="39" spans="2:10" x14ac:dyDescent="0.25">
      <c r="I39" s="401"/>
    </row>
  </sheetData>
  <mergeCells count="3">
    <mergeCell ref="B14:E14"/>
    <mergeCell ref="B34:F34"/>
    <mergeCell ref="B35:F35"/>
  </mergeCells>
  <pageMargins left="0.25" right="0.25" top="0.75" bottom="0.75" header="0.3" footer="0.3"/>
  <pageSetup paperSize="9" scale="6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15"/>
  <sheetViews>
    <sheetView workbookViewId="0">
      <selection activeCell="D15" sqref="D15"/>
    </sheetView>
  </sheetViews>
  <sheetFormatPr defaultRowHeight="12.75" x14ac:dyDescent="0.2"/>
  <cols>
    <col min="3" max="3" width="42.42578125" customWidth="1"/>
    <col min="4" max="4" width="58.42578125" customWidth="1"/>
  </cols>
  <sheetData>
    <row r="1" spans="1:4" ht="15.75" x14ac:dyDescent="0.25">
      <c r="A1" s="406" t="s">
        <v>291</v>
      </c>
      <c r="B1" s="406"/>
      <c r="C1" s="406"/>
      <c r="D1" s="406"/>
    </row>
    <row r="2" spans="1:4" ht="15.75" x14ac:dyDescent="0.25">
      <c r="A2" s="406" t="s">
        <v>292</v>
      </c>
      <c r="B2" s="406"/>
      <c r="C2" s="406"/>
      <c r="D2" s="406"/>
    </row>
    <row r="3" spans="1:4" ht="15.75" customHeight="1" x14ac:dyDescent="0.2">
      <c r="A3" s="407" t="s">
        <v>303</v>
      </c>
      <c r="B3" s="407"/>
      <c r="C3" s="407"/>
      <c r="D3" s="407"/>
    </row>
    <row r="4" spans="1:4" ht="60.75" customHeight="1" x14ac:dyDescent="0.2">
      <c r="A4" s="408" t="s">
        <v>338</v>
      </c>
      <c r="B4" s="408"/>
      <c r="C4" s="408"/>
      <c r="D4" s="408"/>
    </row>
    <row r="5" spans="1:4" ht="57.75" customHeight="1" x14ac:dyDescent="0.2">
      <c r="A5" s="409" t="s">
        <v>293</v>
      </c>
      <c r="B5" s="409"/>
      <c r="C5" s="409"/>
      <c r="D5" s="409"/>
    </row>
    <row r="6" spans="1:4" ht="15.75" x14ac:dyDescent="0.2">
      <c r="A6" s="405" t="s">
        <v>294</v>
      </c>
      <c r="B6" s="405"/>
      <c r="C6" s="405"/>
      <c r="D6" s="236">
        <v>2021</v>
      </c>
    </row>
    <row r="7" spans="1:4" ht="13.5" thickBot="1" x14ac:dyDescent="0.25">
      <c r="A7" s="235"/>
      <c r="B7" s="235"/>
      <c r="C7" s="235"/>
      <c r="D7" s="235"/>
    </row>
    <row r="8" spans="1:4" ht="16.5" customHeight="1" thickBot="1" x14ac:dyDescent="0.25">
      <c r="A8" s="411" t="s">
        <v>295</v>
      </c>
      <c r="B8" s="411"/>
      <c r="C8" s="411"/>
      <c r="D8" s="237" t="s">
        <v>296</v>
      </c>
    </row>
    <row r="9" spans="1:4" ht="15.75" x14ac:dyDescent="0.2">
      <c r="A9" s="412" t="s">
        <v>297</v>
      </c>
      <c r="B9" s="412"/>
      <c r="C9" s="412"/>
      <c r="D9" s="238">
        <v>0</v>
      </c>
    </row>
    <row r="10" spans="1:4" ht="15.75" x14ac:dyDescent="0.2">
      <c r="A10" s="412" t="s">
        <v>298</v>
      </c>
      <c r="B10" s="412"/>
      <c r="C10" s="412"/>
      <c r="D10" s="238">
        <v>1576.15735</v>
      </c>
    </row>
    <row r="11" spans="1:4" ht="15.75" x14ac:dyDescent="0.2">
      <c r="A11" s="412" t="s">
        <v>289</v>
      </c>
      <c r="B11" s="412"/>
      <c r="C11" s="412"/>
      <c r="D11" s="238">
        <v>5130</v>
      </c>
    </row>
    <row r="12" spans="1:4" ht="15.75" customHeight="1" x14ac:dyDescent="0.25">
      <c r="A12" s="413" t="s">
        <v>299</v>
      </c>
      <c r="B12" s="413"/>
      <c r="C12" s="413"/>
      <c r="D12" s="238">
        <v>5132.6978600000002</v>
      </c>
    </row>
    <row r="13" spans="1:4" ht="15.75" x14ac:dyDescent="0.25">
      <c r="A13" s="410" t="s">
        <v>300</v>
      </c>
      <c r="B13" s="410"/>
      <c r="C13" s="410"/>
      <c r="D13" s="239">
        <v>11838.85521</v>
      </c>
    </row>
    <row r="14" spans="1:4" ht="15.75" x14ac:dyDescent="0.25">
      <c r="A14" s="410" t="s">
        <v>301</v>
      </c>
      <c r="B14" s="410"/>
      <c r="C14" s="410"/>
      <c r="D14" s="240">
        <v>2310.8599800000002</v>
      </c>
    </row>
    <row r="15" spans="1:4" ht="15.75" x14ac:dyDescent="0.25">
      <c r="A15" s="410" t="s">
        <v>302</v>
      </c>
      <c r="B15" s="410"/>
      <c r="C15" s="410"/>
      <c r="D15" s="239">
        <v>14149.715190000001</v>
      </c>
    </row>
  </sheetData>
  <mergeCells count="14">
    <mergeCell ref="A14:C14"/>
    <mergeCell ref="A15:C15"/>
    <mergeCell ref="A8:C8"/>
    <mergeCell ref="A9:C9"/>
    <mergeCell ref="A10:C10"/>
    <mergeCell ref="A11:C11"/>
    <mergeCell ref="A12:C12"/>
    <mergeCell ref="A13:C13"/>
    <mergeCell ref="A6:C6"/>
    <mergeCell ref="A1:D1"/>
    <mergeCell ref="A2:D2"/>
    <mergeCell ref="A3:D3"/>
    <mergeCell ref="A4:D4"/>
    <mergeCell ref="A5:D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topLeftCell="A253" zoomScale="55" zoomScaleNormal="55" workbookViewId="0">
      <selection activeCell="A279" sqref="A279"/>
    </sheetView>
  </sheetViews>
  <sheetFormatPr defaultRowHeight="12.75" x14ac:dyDescent="0.2"/>
  <cols>
    <col min="1" max="16384" width="9.140625" style="201"/>
  </cols>
  <sheetData>
    <row r="2" spans="1:1" x14ac:dyDescent="0.2">
      <c r="A2" s="126"/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workbookViewId="0">
      <selection activeCell="D15" sqref="D15"/>
    </sheetView>
  </sheetViews>
  <sheetFormatPr defaultRowHeight="12.75" x14ac:dyDescent="0.2"/>
  <cols>
    <col min="1" max="2" width="9.140625" style="201"/>
    <col min="3" max="3" width="42.42578125" style="201" customWidth="1"/>
    <col min="4" max="4" width="58.42578125" style="201" customWidth="1"/>
    <col min="5" max="5" width="11.140625" style="201" bestFit="1" customWidth="1"/>
    <col min="6" max="16384" width="9.140625" style="201"/>
  </cols>
  <sheetData>
    <row r="1" spans="1:5" ht="15.75" x14ac:dyDescent="0.25">
      <c r="A1" s="406" t="s">
        <v>291</v>
      </c>
      <c r="B1" s="406"/>
      <c r="C1" s="406"/>
      <c r="D1" s="406"/>
    </row>
    <row r="2" spans="1:5" ht="15.75" x14ac:dyDescent="0.25">
      <c r="A2" s="406" t="s">
        <v>292</v>
      </c>
      <c r="B2" s="406"/>
      <c r="C2" s="406"/>
      <c r="D2" s="406"/>
    </row>
    <row r="3" spans="1:5" ht="15.75" customHeight="1" x14ac:dyDescent="0.2">
      <c r="A3" s="407" t="s">
        <v>303</v>
      </c>
      <c r="B3" s="407"/>
      <c r="C3" s="407"/>
      <c r="D3" s="407"/>
    </row>
    <row r="4" spans="1:5" ht="60.75" customHeight="1" x14ac:dyDescent="0.2">
      <c r="A4" s="408" t="s">
        <v>338</v>
      </c>
      <c r="B4" s="408"/>
      <c r="C4" s="408"/>
      <c r="D4" s="408"/>
    </row>
    <row r="5" spans="1:5" ht="57.75" customHeight="1" x14ac:dyDescent="0.2">
      <c r="A5" s="409" t="s">
        <v>293</v>
      </c>
      <c r="B5" s="409"/>
      <c r="C5" s="409"/>
      <c r="D5" s="409"/>
    </row>
    <row r="6" spans="1:5" ht="15.75" x14ac:dyDescent="0.2">
      <c r="A6" s="405" t="s">
        <v>294</v>
      </c>
      <c r="B6" s="405"/>
      <c r="C6" s="405"/>
      <c r="D6" s="236">
        <v>2022</v>
      </c>
    </row>
    <row r="7" spans="1:5" ht="13.5" thickBot="1" x14ac:dyDescent="0.25">
      <c r="A7" s="235"/>
      <c r="B7" s="235"/>
      <c r="C7" s="235"/>
      <c r="D7" s="235"/>
    </row>
    <row r="8" spans="1:5" ht="16.5" customHeight="1" thickBot="1" x14ac:dyDescent="0.25">
      <c r="A8" s="411" t="s">
        <v>295</v>
      </c>
      <c r="B8" s="411"/>
      <c r="C8" s="411"/>
      <c r="D8" s="237" t="s">
        <v>296</v>
      </c>
    </row>
    <row r="9" spans="1:5" ht="15.75" x14ac:dyDescent="0.2">
      <c r="A9" s="412" t="s">
        <v>297</v>
      </c>
      <c r="B9" s="412"/>
      <c r="C9" s="412"/>
      <c r="D9" s="238">
        <v>4813.5200400000003</v>
      </c>
    </row>
    <row r="10" spans="1:5" ht="15.75" x14ac:dyDescent="0.2">
      <c r="A10" s="412" t="s">
        <v>298</v>
      </c>
      <c r="B10" s="412"/>
      <c r="C10" s="412"/>
      <c r="D10" s="238">
        <v>11959.079890000001</v>
      </c>
    </row>
    <row r="11" spans="1:5" ht="15.75" x14ac:dyDescent="0.2">
      <c r="A11" s="412" t="s">
        <v>289</v>
      </c>
      <c r="B11" s="412"/>
      <c r="C11" s="412"/>
      <c r="D11" s="238">
        <v>11701.22633</v>
      </c>
    </row>
    <row r="12" spans="1:5" ht="15.75" customHeight="1" x14ac:dyDescent="0.25">
      <c r="A12" s="413" t="s">
        <v>299</v>
      </c>
      <c r="B12" s="413"/>
      <c r="C12" s="413"/>
      <c r="D12" s="238">
        <v>21431.936129999998</v>
      </c>
    </row>
    <row r="13" spans="1:5" ht="15.75" x14ac:dyDescent="0.25">
      <c r="A13" s="410" t="s">
        <v>300</v>
      </c>
      <c r="B13" s="410"/>
      <c r="C13" s="410"/>
      <c r="D13" s="239">
        <v>49905.762390000004</v>
      </c>
      <c r="E13" s="402"/>
    </row>
    <row r="14" spans="1:5" ht="15.75" x14ac:dyDescent="0.25">
      <c r="A14" s="410" t="s">
        <v>301</v>
      </c>
      <c r="B14" s="410"/>
      <c r="C14" s="410"/>
      <c r="D14" s="240">
        <f>'Сводка затрат'!G25</f>
        <v>8648.6110399999998</v>
      </c>
    </row>
    <row r="15" spans="1:5" ht="15.75" x14ac:dyDescent="0.25">
      <c r="A15" s="410" t="s">
        <v>302</v>
      </c>
      <c r="B15" s="410"/>
      <c r="C15" s="410"/>
      <c r="D15" s="239">
        <f>D14+D13</f>
        <v>58554.37343</v>
      </c>
    </row>
  </sheetData>
  <mergeCells count="14">
    <mergeCell ref="A14:C14"/>
    <mergeCell ref="A15:C15"/>
    <mergeCell ref="A8:C8"/>
    <mergeCell ref="A9:C9"/>
    <mergeCell ref="A10:C10"/>
    <mergeCell ref="A11:C11"/>
    <mergeCell ref="A12:C12"/>
    <mergeCell ref="A13:C13"/>
    <mergeCell ref="A6:C6"/>
    <mergeCell ref="A1:D1"/>
    <mergeCell ref="A2:D2"/>
    <mergeCell ref="A3:D3"/>
    <mergeCell ref="A4:D4"/>
    <mergeCell ref="A5:D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127" sqref="A127"/>
    </sheetView>
  </sheetViews>
  <sheetFormatPr defaultRowHeight="12.75" x14ac:dyDescent="0.2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K55"/>
  <sheetViews>
    <sheetView topLeftCell="A10" workbookViewId="0">
      <selection activeCell="G37" sqref="G37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8" customWidth="1"/>
    <col min="5" max="5" width="15.28515625" style="38" customWidth="1"/>
    <col min="6" max="6" width="17.5703125" style="38" customWidth="1"/>
    <col min="7" max="7" width="16.85546875" style="38" customWidth="1"/>
    <col min="8" max="8" width="16.42578125" style="38" customWidth="1"/>
    <col min="9" max="9" width="13.42578125" style="45" hidden="1" customWidth="1"/>
    <col min="10" max="10" width="14.28515625" style="45" customWidth="1"/>
    <col min="11" max="11" width="15.85546875" style="45" bestFit="1" customWidth="1"/>
    <col min="12" max="16384" width="9.140625" style="45"/>
  </cols>
  <sheetData>
    <row r="1" spans="1:10" s="57" customFormat="1" ht="19.149999999999999" customHeight="1" x14ac:dyDescent="0.2">
      <c r="A1" s="54" t="s">
        <v>25</v>
      </c>
      <c r="B1" s="55"/>
      <c r="C1" s="440" t="s">
        <v>287</v>
      </c>
      <c r="D1" s="440"/>
      <c r="E1" s="440"/>
      <c r="F1" s="440"/>
      <c r="G1" s="440"/>
      <c r="H1" s="56"/>
    </row>
    <row r="2" spans="1:10" ht="21" customHeight="1" x14ac:dyDescent="0.2">
      <c r="A2" s="58" t="s">
        <v>26</v>
      </c>
      <c r="C2" s="58"/>
    </row>
    <row r="3" spans="1:10" ht="17.25" customHeight="1" x14ac:dyDescent="0.25">
      <c r="A3" s="441" t="s">
        <v>40</v>
      </c>
      <c r="B3" s="441"/>
      <c r="C3" s="441"/>
      <c r="E3" s="442"/>
      <c r="F3" s="442"/>
      <c r="G3" s="442"/>
      <c r="H3" s="442"/>
    </row>
    <row r="4" spans="1:10" s="61" customFormat="1" ht="22.15" customHeight="1" x14ac:dyDescent="0.25">
      <c r="A4" s="443" t="s">
        <v>27</v>
      </c>
      <c r="B4" s="443"/>
      <c r="C4" s="443"/>
      <c r="D4" s="59">
        <f>H43</f>
        <v>57926184.590000004</v>
      </c>
      <c r="E4" s="60" t="s">
        <v>628</v>
      </c>
      <c r="F4" s="10"/>
      <c r="G4" s="10"/>
      <c r="H4" s="10"/>
    </row>
    <row r="5" spans="1:10" ht="9.75" customHeight="1" x14ac:dyDescent="0.2">
      <c r="A5" s="444"/>
      <c r="B5" s="445"/>
      <c r="C5" s="445"/>
      <c r="D5" s="445"/>
      <c r="E5" s="446"/>
      <c r="F5" s="446"/>
      <c r="G5" s="446"/>
      <c r="H5" s="446"/>
    </row>
    <row r="6" spans="1:10" ht="18" customHeight="1" x14ac:dyDescent="0.2">
      <c r="A6" s="447" t="s">
        <v>28</v>
      </c>
      <c r="B6" s="447"/>
      <c r="C6" s="447"/>
      <c r="D6" s="447"/>
      <c r="E6" s="448"/>
      <c r="F6" s="448"/>
      <c r="G6" s="448"/>
      <c r="H6" s="448"/>
    </row>
    <row r="7" spans="1:10" ht="15" x14ac:dyDescent="0.2">
      <c r="A7" s="12" t="s">
        <v>41</v>
      </c>
      <c r="B7" s="13"/>
      <c r="C7" s="14"/>
      <c r="D7" s="13"/>
      <c r="E7" s="53"/>
      <c r="F7" s="53"/>
      <c r="G7" s="53"/>
      <c r="H7" s="53"/>
    </row>
    <row r="8" spans="1:10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10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</row>
    <row r="10" spans="1:10" s="57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9"/>
      <c r="H10" s="439"/>
    </row>
    <row r="11" spans="1:10" ht="18" customHeight="1" x14ac:dyDescent="0.2">
      <c r="C11" s="434" t="s">
        <v>0</v>
      </c>
      <c r="D11" s="434"/>
      <c r="E11" s="434"/>
      <c r="F11" s="19"/>
      <c r="G11" s="19"/>
      <c r="H11" s="19"/>
    </row>
    <row r="12" spans="1:10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</row>
    <row r="13" spans="1:10" x14ac:dyDescent="0.2">
      <c r="B13" s="18" t="s">
        <v>340</v>
      </c>
      <c r="D13" s="20"/>
      <c r="E13" s="19"/>
      <c r="F13" s="436" t="s">
        <v>285</v>
      </c>
      <c r="G13" s="436"/>
      <c r="H13" s="130">
        <v>1</v>
      </c>
      <c r="I13" s="45">
        <f>1.04900176223018</f>
        <v>1.0490017622301799</v>
      </c>
      <c r="J13" s="131"/>
    </row>
    <row r="14" spans="1:10" ht="14.25" customHeight="1" x14ac:dyDescent="0.2">
      <c r="A14" s="433" t="s">
        <v>1</v>
      </c>
      <c r="B14" s="437" t="s">
        <v>6</v>
      </c>
      <c r="C14" s="437" t="s">
        <v>7</v>
      </c>
      <c r="D14" s="432" t="s">
        <v>43</v>
      </c>
      <c r="E14" s="432"/>
      <c r="F14" s="432"/>
      <c r="G14" s="432"/>
      <c r="H14" s="433" t="s">
        <v>629</v>
      </c>
      <c r="I14" s="432" t="s">
        <v>42</v>
      </c>
    </row>
    <row r="15" spans="1:10" x14ac:dyDescent="0.2">
      <c r="A15" s="433"/>
      <c r="B15" s="437"/>
      <c r="C15" s="437"/>
      <c r="D15" s="433" t="s">
        <v>8</v>
      </c>
      <c r="E15" s="433" t="s">
        <v>2</v>
      </c>
      <c r="F15" s="433" t="s">
        <v>3</v>
      </c>
      <c r="G15" s="433" t="s">
        <v>4</v>
      </c>
      <c r="H15" s="433"/>
      <c r="I15" s="432"/>
    </row>
    <row r="16" spans="1:10" x14ac:dyDescent="0.2">
      <c r="A16" s="433"/>
      <c r="B16" s="437"/>
      <c r="C16" s="437"/>
      <c r="D16" s="433"/>
      <c r="E16" s="433"/>
      <c r="F16" s="433"/>
      <c r="G16" s="433"/>
      <c r="H16" s="433"/>
      <c r="I16" s="432"/>
    </row>
    <row r="17" spans="1:9" x14ac:dyDescent="0.2">
      <c r="A17" s="433"/>
      <c r="B17" s="437"/>
      <c r="C17" s="437"/>
      <c r="D17" s="433"/>
      <c r="E17" s="433"/>
      <c r="F17" s="433"/>
      <c r="G17" s="433"/>
      <c r="H17" s="433"/>
      <c r="I17" s="432"/>
    </row>
    <row r="18" spans="1:9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  <c r="I18" s="62"/>
    </row>
    <row r="19" spans="1:9" x14ac:dyDescent="0.2">
      <c r="A19" s="418" t="s">
        <v>9</v>
      </c>
      <c r="B19" s="419"/>
      <c r="C19" s="419"/>
      <c r="D19" s="419"/>
      <c r="E19" s="419"/>
      <c r="F19" s="419"/>
      <c r="G19" s="419"/>
      <c r="H19" s="419"/>
      <c r="I19" s="62"/>
    </row>
    <row r="20" spans="1:9" ht="28.15" customHeight="1" x14ac:dyDescent="0.2">
      <c r="A20" s="25">
        <v>1</v>
      </c>
      <c r="B20" s="26" t="s">
        <v>116</v>
      </c>
      <c r="C20" s="26" t="s">
        <v>115</v>
      </c>
      <c r="D20" s="29"/>
      <c r="E20" s="50">
        <f>('ОСР 02-01 22'!E16)*H13</f>
        <v>9978000</v>
      </c>
      <c r="F20" s="50">
        <f>'ОСР 02-01 22'!F20*H13</f>
        <v>13215200</v>
      </c>
      <c r="G20" s="77"/>
      <c r="H20" s="50">
        <f>SUM(D20:G20)</f>
        <v>23193200</v>
      </c>
      <c r="I20" s="46">
        <v>13</v>
      </c>
    </row>
    <row r="21" spans="1:9" ht="18" customHeight="1" x14ac:dyDescent="0.2">
      <c r="A21" s="23"/>
      <c r="B21" s="420" t="s">
        <v>10</v>
      </c>
      <c r="C21" s="431"/>
      <c r="D21" s="49">
        <f>SUM(D20:D20)</f>
        <v>0</v>
      </c>
      <c r="E21" s="49">
        <f>SUM(E20:E20)</f>
        <v>9978000</v>
      </c>
      <c r="F21" s="49">
        <f>SUM(F20:F20)</f>
        <v>13215200</v>
      </c>
      <c r="G21" s="49"/>
      <c r="H21" s="49">
        <f>SUM(H20:H20)</f>
        <v>23193200</v>
      </c>
      <c r="I21" s="46"/>
    </row>
    <row r="22" spans="1:9" x14ac:dyDescent="0.2">
      <c r="A22" s="418" t="s">
        <v>11</v>
      </c>
      <c r="B22" s="419"/>
      <c r="C22" s="419"/>
      <c r="D22" s="419"/>
      <c r="E22" s="419"/>
      <c r="F22" s="419"/>
      <c r="G22" s="419"/>
      <c r="H22" s="419"/>
      <c r="I22" s="46"/>
    </row>
    <row r="23" spans="1:9" x14ac:dyDescent="0.2">
      <c r="A23" s="23"/>
      <c r="B23" s="420" t="s">
        <v>12</v>
      </c>
      <c r="C23" s="431"/>
      <c r="D23" s="49">
        <f>D21</f>
        <v>0</v>
      </c>
      <c r="E23" s="49">
        <f>E21</f>
        <v>9978000</v>
      </c>
      <c r="F23" s="49">
        <f>F21</f>
        <v>13215200</v>
      </c>
      <c r="G23" s="49"/>
      <c r="H23" s="49">
        <f>H21</f>
        <v>23193200</v>
      </c>
      <c r="I23" s="46"/>
    </row>
    <row r="24" spans="1:9" x14ac:dyDescent="0.2">
      <c r="A24" s="418" t="s">
        <v>13</v>
      </c>
      <c r="B24" s="419"/>
      <c r="C24" s="419"/>
      <c r="D24" s="419"/>
      <c r="E24" s="419"/>
      <c r="F24" s="419"/>
      <c r="G24" s="419"/>
      <c r="H24" s="419"/>
      <c r="I24" s="46"/>
    </row>
    <row r="25" spans="1:9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  <c r="I25" s="46"/>
    </row>
    <row r="26" spans="1:9" x14ac:dyDescent="0.2">
      <c r="A26" s="23"/>
      <c r="B26" s="420" t="s">
        <v>16</v>
      </c>
      <c r="C26" s="431"/>
      <c r="D26" s="29"/>
      <c r="E26" s="31"/>
      <c r="F26" s="32"/>
      <c r="G26" s="32"/>
      <c r="H26" s="31"/>
      <c r="I26" s="46"/>
    </row>
    <row r="27" spans="1:9" x14ac:dyDescent="0.2">
      <c r="A27" s="23"/>
      <c r="B27" s="420" t="s">
        <v>17</v>
      </c>
      <c r="C27" s="431"/>
      <c r="D27" s="49">
        <f>D23+D26</f>
        <v>0</v>
      </c>
      <c r="E27" s="49">
        <f t="shared" ref="E27:H27" si="1">E23+E26</f>
        <v>9978000</v>
      </c>
      <c r="F27" s="49">
        <f t="shared" si="1"/>
        <v>13215200</v>
      </c>
      <c r="G27" s="49"/>
      <c r="H27" s="49">
        <f t="shared" si="1"/>
        <v>23193200</v>
      </c>
      <c r="I27" s="46"/>
    </row>
    <row r="28" spans="1:9" ht="15" customHeight="1" x14ac:dyDescent="0.2">
      <c r="A28" s="418" t="s">
        <v>18</v>
      </c>
      <c r="B28" s="419"/>
      <c r="C28" s="419"/>
      <c r="D28" s="419"/>
      <c r="E28" s="419"/>
      <c r="F28" s="419"/>
      <c r="G28" s="419"/>
      <c r="H28" s="419"/>
      <c r="I28" s="46"/>
    </row>
    <row r="29" spans="1:9" ht="15.95" customHeight="1" x14ac:dyDescent="0.2">
      <c r="A29" s="25">
        <v>2</v>
      </c>
      <c r="B29" s="26" t="s">
        <v>117</v>
      </c>
      <c r="C29" s="26" t="s">
        <v>87</v>
      </c>
      <c r="D29" s="77"/>
      <c r="E29" s="77"/>
      <c r="F29" s="77"/>
      <c r="G29" s="50">
        <f>'ОСР 09-01 22'!H20*H13</f>
        <v>16057400</v>
      </c>
      <c r="H29" s="50">
        <f>SUM(D29:G29)</f>
        <v>16057400</v>
      </c>
      <c r="I29" s="46">
        <f>I20</f>
        <v>13</v>
      </c>
    </row>
    <row r="30" spans="1:9" ht="12.75" customHeight="1" x14ac:dyDescent="0.2">
      <c r="A30" s="23"/>
      <c r="B30" s="420" t="s">
        <v>19</v>
      </c>
      <c r="C30" s="420"/>
      <c r="D30" s="49"/>
      <c r="E30" s="49"/>
      <c r="F30" s="49"/>
      <c r="G30" s="49">
        <f>SUM(G29:G29)</f>
        <v>16057400</v>
      </c>
      <c r="H30" s="49">
        <f>SUM(H29:H29)</f>
        <v>16057400</v>
      </c>
      <c r="I30" s="46"/>
    </row>
    <row r="31" spans="1:9" x14ac:dyDescent="0.2">
      <c r="A31" s="23"/>
      <c r="B31" s="420" t="s">
        <v>20</v>
      </c>
      <c r="C31" s="420"/>
      <c r="D31" s="49">
        <f>D27+D30</f>
        <v>0</v>
      </c>
      <c r="E31" s="49">
        <f>E27+E30</f>
        <v>9978000</v>
      </c>
      <c r="F31" s="49">
        <f>F27+F30</f>
        <v>13215200</v>
      </c>
      <c r="G31" s="49">
        <f>G27+G30</f>
        <v>16057400</v>
      </c>
      <c r="H31" s="49">
        <f>H27+H30</f>
        <v>39250600</v>
      </c>
      <c r="I31" s="46"/>
    </row>
    <row r="32" spans="1:9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  <c r="I32" s="46"/>
    </row>
    <row r="33" spans="1:11" ht="25.5" x14ac:dyDescent="0.2">
      <c r="A33" s="25">
        <v>3</v>
      </c>
      <c r="B33" s="26" t="s">
        <v>625</v>
      </c>
      <c r="C33" s="26" t="s">
        <v>626</v>
      </c>
      <c r="D33" s="29"/>
      <c r="E33" s="34"/>
      <c r="F33" s="34"/>
      <c r="G33" s="44">
        <f>(H31+G37)*15.418%</f>
        <v>6384498.6699999999</v>
      </c>
      <c r="H33" s="44">
        <f t="shared" ref="H33" si="2">SUM(D33:G33)</f>
        <v>6384498.6699999999</v>
      </c>
      <c r="I33" s="46"/>
    </row>
    <row r="34" spans="1:11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6384498.6699999999</v>
      </c>
      <c r="H34" s="35">
        <f>SUM(H33:H33)</f>
        <v>6384498.6699999999</v>
      </c>
      <c r="I34" s="46"/>
    </row>
    <row r="35" spans="1:11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  <c r="I35" s="46"/>
    </row>
    <row r="36" spans="1:11" ht="15.95" customHeight="1" x14ac:dyDescent="0.2">
      <c r="A36" s="25">
        <v>4</v>
      </c>
      <c r="B36" s="26" t="s">
        <v>33</v>
      </c>
      <c r="C36" s="26" t="s">
        <v>32</v>
      </c>
      <c r="D36" s="63"/>
      <c r="E36" s="63"/>
      <c r="F36" s="63"/>
      <c r="G36" s="50">
        <f>H31*0.055</f>
        <v>2158783</v>
      </c>
      <c r="H36" s="50">
        <f t="shared" ref="H36" si="3">SUM(D36:G36)</f>
        <v>2158783</v>
      </c>
      <c r="I36" s="62"/>
      <c r="J36" s="64"/>
    </row>
    <row r="37" spans="1:11" ht="117" customHeight="1" x14ac:dyDescent="0.2">
      <c r="A37" s="23"/>
      <c r="B37" s="424" t="s">
        <v>35</v>
      </c>
      <c r="C37" s="425"/>
      <c r="D37" s="24"/>
      <c r="E37" s="24"/>
      <c r="F37" s="24"/>
      <c r="G37" s="49">
        <f>G36</f>
        <v>2158783</v>
      </c>
      <c r="H37" s="49">
        <f>H36</f>
        <v>2158783</v>
      </c>
      <c r="I37" s="62"/>
    </row>
    <row r="38" spans="1:11" x14ac:dyDescent="0.2">
      <c r="A38" s="23"/>
      <c r="B38" s="424" t="s">
        <v>23</v>
      </c>
      <c r="C38" s="425"/>
      <c r="D38" s="35">
        <f>D37+D34+D31</f>
        <v>0</v>
      </c>
      <c r="E38" s="35">
        <f t="shared" ref="E38:F38" si="4">E37+E34+E31</f>
        <v>9978000</v>
      </c>
      <c r="F38" s="35">
        <f t="shared" si="4"/>
        <v>13215200</v>
      </c>
      <c r="G38" s="35">
        <f>G37+G34+G31</f>
        <v>24600681.670000002</v>
      </c>
      <c r="H38" s="35">
        <f>H37+H34+H31</f>
        <v>47793881.670000002</v>
      </c>
      <c r="I38" s="62"/>
    </row>
    <row r="39" spans="1:11" x14ac:dyDescent="0.2">
      <c r="A39" s="421" t="s">
        <v>286</v>
      </c>
      <c r="B39" s="426"/>
      <c r="C39" s="427"/>
      <c r="D39" s="35">
        <f>D38</f>
        <v>0</v>
      </c>
      <c r="E39" s="35">
        <f t="shared" ref="E39:F39" si="5">E38</f>
        <v>9978000</v>
      </c>
      <c r="F39" s="35">
        <f t="shared" si="5"/>
        <v>13215200</v>
      </c>
      <c r="G39" s="35">
        <f>G38</f>
        <v>24600681.670000002</v>
      </c>
      <c r="H39" s="35">
        <f>H38</f>
        <v>47793881.670000002</v>
      </c>
      <c r="I39" s="62"/>
    </row>
    <row r="40" spans="1:11" x14ac:dyDescent="0.2">
      <c r="A40" s="25">
        <v>5</v>
      </c>
      <c r="B40" s="65"/>
      <c r="C40" s="26" t="s">
        <v>36</v>
      </c>
      <c r="D40" s="44">
        <f>D39*1%</f>
        <v>0</v>
      </c>
      <c r="E40" s="44">
        <f t="shared" ref="E40:F40" si="6">E39*1%</f>
        <v>99780</v>
      </c>
      <c r="F40" s="44">
        <f t="shared" si="6"/>
        <v>132152</v>
      </c>
      <c r="G40" s="44">
        <f>G39*1%</f>
        <v>246006.82</v>
      </c>
      <c r="H40" s="44">
        <f>SUM(D40:G40)</f>
        <v>477938.82</v>
      </c>
      <c r="I40" s="62"/>
    </row>
    <row r="41" spans="1:11" s="57" customFormat="1" ht="16.5" customHeight="1" x14ac:dyDescent="0.2">
      <c r="A41" s="66"/>
      <c r="B41" s="420" t="s">
        <v>37</v>
      </c>
      <c r="C41" s="428"/>
      <c r="D41" s="35">
        <f>D39+D40</f>
        <v>0</v>
      </c>
      <c r="E41" s="35">
        <f t="shared" ref="E41:G41" si="7">E39+E40</f>
        <v>10077780</v>
      </c>
      <c r="F41" s="35">
        <f t="shared" si="7"/>
        <v>13347352</v>
      </c>
      <c r="G41" s="35">
        <f t="shared" si="7"/>
        <v>24846688.489999998</v>
      </c>
      <c r="H41" s="35">
        <f>H39+H40</f>
        <v>48271820.490000002</v>
      </c>
      <c r="I41" s="67"/>
    </row>
    <row r="42" spans="1:11" ht="18" customHeight="1" x14ac:dyDescent="0.2">
      <c r="A42" s="25">
        <v>6</v>
      </c>
      <c r="B42" s="26"/>
      <c r="C42" s="26" t="s">
        <v>24</v>
      </c>
      <c r="D42" s="35">
        <f>D41*0.2</f>
        <v>0</v>
      </c>
      <c r="E42" s="35">
        <f>E41*0.2</f>
        <v>2015556</v>
      </c>
      <c r="F42" s="35">
        <f>F41*0.2</f>
        <v>2669470.4</v>
      </c>
      <c r="G42" s="35">
        <f>G41*0.2</f>
        <v>4969337.7</v>
      </c>
      <c r="H42" s="35">
        <f>H41*0.2</f>
        <v>9654364.0999999996</v>
      </c>
      <c r="I42" s="62"/>
    </row>
    <row r="43" spans="1:11" s="69" customFormat="1" ht="18" customHeight="1" x14ac:dyDescent="0.2">
      <c r="A43" s="52"/>
      <c r="B43" s="429" t="s">
        <v>29</v>
      </c>
      <c r="C43" s="430"/>
      <c r="D43" s="35">
        <f>D41+D42</f>
        <v>0</v>
      </c>
      <c r="E43" s="35">
        <f>E41+E42</f>
        <v>12093336</v>
      </c>
      <c r="F43" s="35">
        <f>F41+F42</f>
        <v>16016822.4</v>
      </c>
      <c r="G43" s="35">
        <f>G41+G42</f>
        <v>29816026.190000001</v>
      </c>
      <c r="H43" s="35">
        <f>H41+H42</f>
        <v>57926184.590000004</v>
      </c>
      <c r="I43" s="196"/>
      <c r="J43" s="228"/>
      <c r="K43" s="197"/>
    </row>
    <row r="45" spans="1:11" s="71" customFormat="1" ht="21" customHeight="1" x14ac:dyDescent="0.2">
      <c r="A45" s="417"/>
      <c r="B45" s="417"/>
      <c r="C45" s="417"/>
      <c r="D45" s="70"/>
      <c r="E45" s="70"/>
      <c r="F45" s="70"/>
      <c r="G45" s="70"/>
      <c r="H45" s="70"/>
    </row>
    <row r="46" spans="1:11" s="71" customFormat="1" ht="14.25" customHeight="1" x14ac:dyDescent="0.2">
      <c r="A46" s="415"/>
      <c r="B46" s="415"/>
      <c r="C46" s="415"/>
      <c r="D46" s="70"/>
      <c r="E46" s="70"/>
      <c r="F46" s="70"/>
      <c r="G46" s="416"/>
      <c r="H46" s="416"/>
      <c r="I46" s="72"/>
    </row>
    <row r="47" spans="1:11" s="74" customFormat="1" ht="12.75" customHeight="1" x14ac:dyDescent="0.2">
      <c r="A47" s="414"/>
      <c r="B47" s="414"/>
      <c r="C47" s="414"/>
      <c r="D47" s="414"/>
      <c r="E47" s="414"/>
      <c r="F47" s="414"/>
      <c r="G47" s="414"/>
      <c r="H47" s="414"/>
      <c r="I47" s="73"/>
    </row>
    <row r="48" spans="1:11" s="71" customFormat="1" ht="21" customHeight="1" x14ac:dyDescent="0.2">
      <c r="A48" s="417"/>
      <c r="B48" s="417"/>
      <c r="C48" s="417"/>
      <c r="D48" s="70"/>
      <c r="E48" s="70"/>
      <c r="F48" s="70"/>
      <c r="G48" s="70"/>
      <c r="H48" s="70"/>
    </row>
    <row r="49" spans="1:8" s="71" customFormat="1" ht="37.5" customHeight="1" x14ac:dyDescent="0.2">
      <c r="A49" s="416"/>
      <c r="B49" s="416"/>
      <c r="C49" s="416"/>
      <c r="D49" s="70"/>
      <c r="E49" s="70"/>
      <c r="F49" s="70"/>
      <c r="G49" s="416"/>
      <c r="H49" s="416"/>
    </row>
    <row r="50" spans="1:8" s="74" customFormat="1" ht="15.6" customHeight="1" x14ac:dyDescent="0.2">
      <c r="A50" s="414"/>
      <c r="B50" s="414"/>
      <c r="C50" s="414"/>
      <c r="D50" s="414"/>
      <c r="E50" s="414"/>
      <c r="F50" s="414"/>
      <c r="G50" s="414"/>
      <c r="H50" s="414"/>
    </row>
    <row r="51" spans="1:8" x14ac:dyDescent="0.2">
      <c r="C51" s="58"/>
    </row>
    <row r="53" spans="1:8" x14ac:dyDescent="0.2">
      <c r="H53" s="75"/>
    </row>
    <row r="55" spans="1:8" x14ac:dyDescent="0.2">
      <c r="H55" s="76"/>
    </row>
  </sheetData>
  <mergeCells count="51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C11:E11"/>
    <mergeCell ref="A12:H12"/>
    <mergeCell ref="F13:G13"/>
    <mergeCell ref="A14:A17"/>
    <mergeCell ref="B14:B17"/>
    <mergeCell ref="C14:C17"/>
    <mergeCell ref="D14:G14"/>
    <mergeCell ref="H14:H17"/>
    <mergeCell ref="B27:C27"/>
    <mergeCell ref="I14:I1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A50:H50"/>
    <mergeCell ref="A46:C46"/>
    <mergeCell ref="G46:H46"/>
    <mergeCell ref="A47:H47"/>
    <mergeCell ref="A48:C48"/>
    <mergeCell ref="A49:C49"/>
    <mergeCell ref="G49:H4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I30"/>
  <sheetViews>
    <sheetView workbookViewId="0">
      <selection activeCell="C5" sqref="C5:H5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86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9" x14ac:dyDescent="0.25">
      <c r="A6" s="83"/>
      <c r="B6" s="83"/>
    </row>
    <row r="7" spans="1:9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86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45"/>
    </row>
    <row r="13" spans="1:9" ht="31.5" x14ac:dyDescent="0.25">
      <c r="A13" s="454" t="s">
        <v>47</v>
      </c>
      <c r="B13" s="455"/>
      <c r="C13" s="456" t="s">
        <v>47</v>
      </c>
      <c r="D13" s="89" t="s">
        <v>72</v>
      </c>
      <c r="E13" s="89" t="s">
        <v>2</v>
      </c>
      <c r="F13" s="89" t="s">
        <v>48</v>
      </c>
      <c r="G13" s="89" t="s">
        <v>49</v>
      </c>
      <c r="H13" s="89" t="s">
        <v>52</v>
      </c>
    </row>
    <row r="14" spans="1:9" x14ac:dyDescent="0.25">
      <c r="A14" s="90">
        <v>1</v>
      </c>
      <c r="B14" s="91">
        <v>2</v>
      </c>
      <c r="C14" s="92">
        <v>3</v>
      </c>
      <c r="D14" s="89">
        <v>4</v>
      </c>
      <c r="E14" s="89">
        <v>5</v>
      </c>
      <c r="F14" s="89">
        <v>6</v>
      </c>
      <c r="G14" s="89">
        <v>7</v>
      </c>
      <c r="H14" s="89">
        <v>8</v>
      </c>
    </row>
    <row r="15" spans="1:9" x14ac:dyDescent="0.25">
      <c r="A15" s="93">
        <v>1</v>
      </c>
      <c r="B15" s="26" t="s">
        <v>31</v>
      </c>
      <c r="C15" s="26" t="s">
        <v>311</v>
      </c>
      <c r="D15" s="94">
        <v>0</v>
      </c>
      <c r="E15" s="94">
        <f>'02-01-01'!N275*I15</f>
        <v>9978000</v>
      </c>
      <c r="F15" s="94">
        <f>'02-01-01'!N283*I15</f>
        <v>13215200</v>
      </c>
      <c r="G15" s="94"/>
      <c r="H15" s="94">
        <f>D15+E15+F15+G15</f>
        <v>23193200</v>
      </c>
      <c r="I15" s="200">
        <v>200</v>
      </c>
    </row>
    <row r="16" spans="1:9" x14ac:dyDescent="0.25">
      <c r="A16" s="89"/>
      <c r="B16" s="43"/>
      <c r="C16" s="95" t="s">
        <v>73</v>
      </c>
      <c r="D16" s="94">
        <f>SUM(D15:D15)</f>
        <v>0</v>
      </c>
      <c r="E16" s="94">
        <f>SUM(E15:E15)</f>
        <v>9978000</v>
      </c>
      <c r="F16" s="94">
        <f>SUM(F15:F15)</f>
        <v>13215200</v>
      </c>
      <c r="G16" s="94">
        <f>SUM(G15:G15)</f>
        <v>0</v>
      </c>
      <c r="H16" s="94">
        <f>SUM(H15:H15)</f>
        <v>23193200</v>
      </c>
    </row>
    <row r="17" spans="1:8" ht="25.5" x14ac:dyDescent="0.25">
      <c r="A17" s="93">
        <v>2</v>
      </c>
      <c r="B17" s="43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43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89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89"/>
      <c r="B20" s="95"/>
      <c r="C20" s="95" t="s">
        <v>78</v>
      </c>
      <c r="D20" s="94">
        <f>D19+D16</f>
        <v>0</v>
      </c>
      <c r="E20" s="94">
        <f t="shared" ref="E20:G20" si="2">E19+E16</f>
        <v>9978000</v>
      </c>
      <c r="F20" s="94">
        <f t="shared" si="2"/>
        <v>13215200</v>
      </c>
      <c r="G20" s="94">
        <f t="shared" si="2"/>
        <v>0</v>
      </c>
      <c r="H20" s="94">
        <f t="shared" si="1"/>
        <v>23193200</v>
      </c>
    </row>
    <row r="21" spans="1:8" x14ac:dyDescent="0.25">
      <c r="A21" s="89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89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89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89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89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89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90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I30"/>
  <sheetViews>
    <sheetView workbookViewId="0">
      <selection activeCell="G15" sqref="G15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13.42578125" style="84" customWidth="1"/>
    <col min="10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86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86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9" ht="31.5" x14ac:dyDescent="0.25">
      <c r="A13" s="454" t="s">
        <v>47</v>
      </c>
      <c r="B13" s="455"/>
      <c r="C13" s="456" t="s">
        <v>47</v>
      </c>
      <c r="D13" s="89" t="s">
        <v>72</v>
      </c>
      <c r="E13" s="89" t="s">
        <v>2</v>
      </c>
      <c r="F13" s="89" t="s">
        <v>48</v>
      </c>
      <c r="G13" s="89" t="s">
        <v>49</v>
      </c>
      <c r="H13" s="89" t="s">
        <v>52</v>
      </c>
    </row>
    <row r="14" spans="1:9" x14ac:dyDescent="0.25">
      <c r="A14" s="90">
        <v>1</v>
      </c>
      <c r="B14" s="91">
        <v>2</v>
      </c>
      <c r="C14" s="92">
        <v>3</v>
      </c>
      <c r="D14" s="89">
        <v>4</v>
      </c>
      <c r="E14" s="89">
        <v>5</v>
      </c>
      <c r="F14" s="89">
        <v>6</v>
      </c>
      <c r="G14" s="89">
        <v>7</v>
      </c>
      <c r="H14" s="89">
        <v>8</v>
      </c>
    </row>
    <row r="15" spans="1:9" x14ac:dyDescent="0.25">
      <c r="A15" s="93">
        <v>1</v>
      </c>
      <c r="B15" s="26" t="s">
        <v>284</v>
      </c>
      <c r="C15" s="26" t="s">
        <v>327</v>
      </c>
      <c r="D15" s="94"/>
      <c r="E15" s="94"/>
      <c r="F15" s="94"/>
      <c r="G15" s="94">
        <f>'09-01-01'!N120*I15</f>
        <v>16057400</v>
      </c>
      <c r="H15" s="94">
        <f>G15+F15+E15+D15</f>
        <v>16057400</v>
      </c>
      <c r="I15" s="200">
        <v>200</v>
      </c>
    </row>
    <row r="16" spans="1:9" x14ac:dyDescent="0.25">
      <c r="A16" s="89"/>
      <c r="B16" s="43"/>
      <c r="C16" s="95" t="s">
        <v>73</v>
      </c>
      <c r="D16" s="94"/>
      <c r="E16" s="94"/>
      <c r="F16" s="94"/>
      <c r="G16" s="94">
        <f>SUM(G15:G15)</f>
        <v>16057400</v>
      </c>
      <c r="H16" s="94">
        <f>SUM(H15:H15)</f>
        <v>16057400</v>
      </c>
      <c r="I16" s="46"/>
    </row>
    <row r="17" spans="1:9" ht="25.5" x14ac:dyDescent="0.25">
      <c r="A17" s="93">
        <v>2</v>
      </c>
      <c r="B17" s="43" t="s">
        <v>74</v>
      </c>
      <c r="C17" s="93" t="s">
        <v>75</v>
      </c>
      <c r="D17" s="94"/>
      <c r="E17" s="94"/>
      <c r="F17" s="94"/>
      <c r="G17" s="94"/>
      <c r="H17" s="94"/>
      <c r="I17" s="101"/>
    </row>
    <row r="18" spans="1:9" ht="38.25" x14ac:dyDescent="0.25">
      <c r="A18" s="93">
        <v>3</v>
      </c>
      <c r="B18" s="43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89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89"/>
      <c r="B20" s="95"/>
      <c r="C20" s="95" t="s">
        <v>78</v>
      </c>
      <c r="D20" s="94">
        <f>D19+D16</f>
        <v>0</v>
      </c>
      <c r="E20" s="94">
        <f t="shared" ref="E20:F20" si="0">E19+E16</f>
        <v>0</v>
      </c>
      <c r="F20" s="94">
        <f t="shared" si="0"/>
        <v>0</v>
      </c>
      <c r="G20" s="94">
        <f>G19+G16</f>
        <v>16057400</v>
      </c>
      <c r="H20" s="94">
        <f>H19+H16</f>
        <v>16057400</v>
      </c>
    </row>
    <row r="21" spans="1:9" x14ac:dyDescent="0.25">
      <c r="A21" s="89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89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89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89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89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89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90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L55"/>
  <sheetViews>
    <sheetView topLeftCell="A26" workbookViewId="0">
      <selection activeCell="G40" sqref="G40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8" customWidth="1"/>
    <col min="5" max="5" width="15.28515625" style="38" customWidth="1"/>
    <col min="6" max="6" width="17.5703125" style="38" customWidth="1"/>
    <col min="7" max="7" width="16.85546875" style="38" customWidth="1"/>
    <col min="8" max="8" width="16.42578125" style="38" customWidth="1"/>
    <col min="9" max="9" width="13.42578125" style="131" hidden="1" customWidth="1"/>
    <col min="10" max="10" width="14.28515625" style="131" customWidth="1"/>
    <col min="11" max="12" width="16.7109375" style="131" customWidth="1"/>
    <col min="13" max="16384" width="9.140625" style="131"/>
  </cols>
  <sheetData>
    <row r="1" spans="1:9" s="57" customFormat="1" ht="19.149999999999999" customHeight="1" x14ac:dyDescent="0.2">
      <c r="A1" s="186" t="s">
        <v>25</v>
      </c>
      <c r="B1" s="55"/>
      <c r="C1" s="440" t="s">
        <v>287</v>
      </c>
      <c r="D1" s="440"/>
      <c r="E1" s="440"/>
      <c r="F1" s="440"/>
      <c r="G1" s="440"/>
      <c r="H1" s="56"/>
    </row>
    <row r="2" spans="1:9" ht="21" customHeight="1" x14ac:dyDescent="0.2">
      <c r="A2" s="58" t="s">
        <v>26</v>
      </c>
      <c r="C2" s="58"/>
    </row>
    <row r="3" spans="1:9" ht="17.25" customHeight="1" x14ac:dyDescent="0.25">
      <c r="A3" s="441" t="s">
        <v>40</v>
      </c>
      <c r="B3" s="441"/>
      <c r="C3" s="441"/>
      <c r="E3" s="442"/>
      <c r="F3" s="442"/>
      <c r="G3" s="442"/>
      <c r="H3" s="442"/>
    </row>
    <row r="4" spans="1:9" s="61" customFormat="1" ht="22.15" customHeight="1" x14ac:dyDescent="0.25">
      <c r="A4" s="443" t="s">
        <v>27</v>
      </c>
      <c r="B4" s="443"/>
      <c r="C4" s="443"/>
      <c r="D4" s="59">
        <f>H43</f>
        <v>5963260.5199999996</v>
      </c>
      <c r="E4" s="60" t="s">
        <v>628</v>
      </c>
      <c r="F4" s="10"/>
      <c r="G4" s="10"/>
      <c r="H4" s="10"/>
    </row>
    <row r="5" spans="1:9" ht="9.75" customHeight="1" x14ac:dyDescent="0.2">
      <c r="A5" s="444"/>
      <c r="B5" s="445"/>
      <c r="C5" s="445"/>
      <c r="D5" s="445"/>
      <c r="E5" s="446"/>
      <c r="F5" s="446"/>
      <c r="G5" s="446"/>
      <c r="H5" s="446"/>
    </row>
    <row r="6" spans="1:9" ht="18" customHeight="1" x14ac:dyDescent="0.2">
      <c r="A6" s="447" t="s">
        <v>28</v>
      </c>
      <c r="B6" s="447"/>
      <c r="C6" s="447"/>
      <c r="D6" s="447"/>
      <c r="E6" s="448"/>
      <c r="F6" s="448"/>
      <c r="G6" s="448"/>
      <c r="H6" s="448"/>
    </row>
    <row r="7" spans="1:9" ht="15" x14ac:dyDescent="0.2">
      <c r="A7" s="12" t="s">
        <v>41</v>
      </c>
      <c r="B7" s="13"/>
      <c r="C7" s="14"/>
      <c r="D7" s="13"/>
      <c r="E7" s="185"/>
      <c r="F7" s="185"/>
      <c r="G7" s="185"/>
      <c r="H7" s="185"/>
    </row>
    <row r="8" spans="1:9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9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</row>
    <row r="10" spans="1:9" s="57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9"/>
      <c r="H10" s="439"/>
    </row>
    <row r="11" spans="1:9" ht="18" customHeight="1" x14ac:dyDescent="0.2">
      <c r="C11" s="434" t="s">
        <v>0</v>
      </c>
      <c r="D11" s="434"/>
      <c r="E11" s="434"/>
      <c r="F11" s="19"/>
      <c r="G11" s="19"/>
      <c r="H11" s="19"/>
    </row>
    <row r="12" spans="1:9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</row>
    <row r="13" spans="1:9" x14ac:dyDescent="0.2">
      <c r="B13" s="18" t="s">
        <v>342</v>
      </c>
      <c r="D13" s="20"/>
      <c r="E13" s="19"/>
      <c r="F13" s="436" t="s">
        <v>118</v>
      </c>
      <c r="G13" s="436"/>
      <c r="H13" s="130">
        <f>1+(0.0589170681014/2)</f>
        <v>1.0294585341</v>
      </c>
      <c r="I13" s="131">
        <f>1.04900176223018</f>
        <v>1.0490017622301799</v>
      </c>
    </row>
    <row r="14" spans="1:9" ht="14.25" customHeight="1" x14ac:dyDescent="0.2">
      <c r="A14" s="433" t="s">
        <v>1</v>
      </c>
      <c r="B14" s="437" t="s">
        <v>6</v>
      </c>
      <c r="C14" s="437" t="s">
        <v>7</v>
      </c>
      <c r="D14" s="432" t="s">
        <v>43</v>
      </c>
      <c r="E14" s="432"/>
      <c r="F14" s="432"/>
      <c r="G14" s="432"/>
      <c r="H14" s="433" t="s">
        <v>629</v>
      </c>
      <c r="I14" s="432" t="s">
        <v>42</v>
      </c>
    </row>
    <row r="15" spans="1:9" x14ac:dyDescent="0.2">
      <c r="A15" s="433"/>
      <c r="B15" s="437"/>
      <c r="C15" s="437"/>
      <c r="D15" s="433" t="s">
        <v>8</v>
      </c>
      <c r="E15" s="433" t="s">
        <v>2</v>
      </c>
      <c r="F15" s="433" t="s">
        <v>3</v>
      </c>
      <c r="G15" s="433" t="s">
        <v>4</v>
      </c>
      <c r="H15" s="433"/>
      <c r="I15" s="432"/>
    </row>
    <row r="16" spans="1:9" x14ac:dyDescent="0.2">
      <c r="A16" s="433"/>
      <c r="B16" s="437"/>
      <c r="C16" s="437"/>
      <c r="D16" s="433"/>
      <c r="E16" s="433"/>
      <c r="F16" s="433"/>
      <c r="G16" s="433"/>
      <c r="H16" s="433"/>
      <c r="I16" s="432"/>
    </row>
    <row r="17" spans="1:9" x14ac:dyDescent="0.2">
      <c r="A17" s="433"/>
      <c r="B17" s="437"/>
      <c r="C17" s="437"/>
      <c r="D17" s="433"/>
      <c r="E17" s="433"/>
      <c r="F17" s="433"/>
      <c r="G17" s="433"/>
      <c r="H17" s="433"/>
      <c r="I17" s="432"/>
    </row>
    <row r="18" spans="1:9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  <c r="I18" s="62"/>
    </row>
    <row r="19" spans="1:9" x14ac:dyDescent="0.2">
      <c r="A19" s="418" t="s">
        <v>9</v>
      </c>
      <c r="B19" s="419"/>
      <c r="C19" s="419"/>
      <c r="D19" s="419"/>
      <c r="E19" s="419"/>
      <c r="F19" s="419"/>
      <c r="G19" s="419"/>
      <c r="H19" s="419"/>
      <c r="I19" s="62"/>
    </row>
    <row r="20" spans="1:9" ht="28.15" customHeight="1" x14ac:dyDescent="0.2">
      <c r="A20" s="25">
        <v>1</v>
      </c>
      <c r="B20" s="140" t="s">
        <v>116</v>
      </c>
      <c r="C20" s="140" t="s">
        <v>115</v>
      </c>
      <c r="D20" s="29">
        <f>'ОСР 02-01 23'!D16*'2023 г.  '!H13</f>
        <v>0</v>
      </c>
      <c r="E20" s="141">
        <f>('ОСР 02-01 23'!E16)*H13</f>
        <v>1027193.73</v>
      </c>
      <c r="F20" s="141">
        <f>'ОСР 02-01 23'!F16*H13</f>
        <v>1360450.04</v>
      </c>
      <c r="G20" s="137"/>
      <c r="H20" s="141">
        <f>SUM(D20:G20)</f>
        <v>2387643.77</v>
      </c>
      <c r="I20" s="46">
        <v>13</v>
      </c>
    </row>
    <row r="21" spans="1:9" ht="18" customHeight="1" x14ac:dyDescent="0.2">
      <c r="A21" s="23"/>
      <c r="B21" s="420" t="s">
        <v>10</v>
      </c>
      <c r="C21" s="431"/>
      <c r="D21" s="135">
        <f>SUM(D20:D20)</f>
        <v>0</v>
      </c>
      <c r="E21" s="135">
        <f>SUM(E20:E20)</f>
        <v>1027193.73</v>
      </c>
      <c r="F21" s="135">
        <f>SUM(F20:F20)</f>
        <v>1360450.04</v>
      </c>
      <c r="G21" s="135"/>
      <c r="H21" s="135">
        <f>SUM(H20:H20)</f>
        <v>2387643.77</v>
      </c>
      <c r="I21" s="46"/>
    </row>
    <row r="22" spans="1:9" x14ac:dyDescent="0.2">
      <c r="A22" s="418" t="s">
        <v>11</v>
      </c>
      <c r="B22" s="419"/>
      <c r="C22" s="419"/>
      <c r="D22" s="419"/>
      <c r="E22" s="419"/>
      <c r="F22" s="419"/>
      <c r="G22" s="419"/>
      <c r="H22" s="419"/>
      <c r="I22" s="46"/>
    </row>
    <row r="23" spans="1:9" x14ac:dyDescent="0.2">
      <c r="A23" s="23"/>
      <c r="B23" s="420" t="s">
        <v>12</v>
      </c>
      <c r="C23" s="431"/>
      <c r="D23" s="135">
        <f>D21</f>
        <v>0</v>
      </c>
      <c r="E23" s="135">
        <f>E21</f>
        <v>1027193.73</v>
      </c>
      <c r="F23" s="135">
        <f>F21</f>
        <v>1360450.04</v>
      </c>
      <c r="G23" s="135"/>
      <c r="H23" s="135">
        <f>H21</f>
        <v>2387643.77</v>
      </c>
      <c r="I23" s="46"/>
    </row>
    <row r="24" spans="1:9" x14ac:dyDescent="0.2">
      <c r="A24" s="418" t="s">
        <v>13</v>
      </c>
      <c r="B24" s="419"/>
      <c r="C24" s="419"/>
      <c r="D24" s="419"/>
      <c r="E24" s="419"/>
      <c r="F24" s="419"/>
      <c r="G24" s="419"/>
      <c r="H24" s="419"/>
      <c r="I24" s="46"/>
    </row>
    <row r="25" spans="1:9" ht="19.5" hidden="1" customHeight="1" x14ac:dyDescent="0.2">
      <c r="A25" s="25">
        <v>19</v>
      </c>
      <c r="B25" s="140" t="s">
        <v>14</v>
      </c>
      <c r="C25" s="140" t="s">
        <v>15</v>
      </c>
      <c r="D25" s="27"/>
      <c r="E25" s="28"/>
      <c r="F25" s="29"/>
      <c r="G25" s="29"/>
      <c r="H25" s="30">
        <f t="shared" ref="H25" si="0">SUM(E25:G25)</f>
        <v>0</v>
      </c>
      <c r="I25" s="46"/>
    </row>
    <row r="26" spans="1:9" x14ac:dyDescent="0.2">
      <c r="A26" s="23"/>
      <c r="B26" s="420" t="s">
        <v>16</v>
      </c>
      <c r="C26" s="431"/>
      <c r="D26" s="29"/>
      <c r="E26" s="31"/>
      <c r="F26" s="32"/>
      <c r="G26" s="32"/>
      <c r="H26" s="31"/>
      <c r="I26" s="46"/>
    </row>
    <row r="27" spans="1:9" x14ac:dyDescent="0.2">
      <c r="A27" s="23"/>
      <c r="B27" s="420" t="s">
        <v>17</v>
      </c>
      <c r="C27" s="431"/>
      <c r="D27" s="135">
        <f>D23+D26</f>
        <v>0</v>
      </c>
      <c r="E27" s="135">
        <f t="shared" ref="E27:H27" si="1">E23+E26</f>
        <v>1027193.73</v>
      </c>
      <c r="F27" s="135">
        <f t="shared" si="1"/>
        <v>1360450.04</v>
      </c>
      <c r="G27" s="135"/>
      <c r="H27" s="135">
        <f t="shared" si="1"/>
        <v>2387643.77</v>
      </c>
      <c r="I27" s="46"/>
    </row>
    <row r="28" spans="1:9" ht="15" customHeight="1" x14ac:dyDescent="0.2">
      <c r="A28" s="418" t="s">
        <v>18</v>
      </c>
      <c r="B28" s="419"/>
      <c r="C28" s="419"/>
      <c r="D28" s="419"/>
      <c r="E28" s="419"/>
      <c r="F28" s="419"/>
      <c r="G28" s="419"/>
      <c r="H28" s="419"/>
      <c r="I28" s="46"/>
    </row>
    <row r="29" spans="1:9" ht="15.95" customHeight="1" x14ac:dyDescent="0.2">
      <c r="A29" s="25">
        <v>2</v>
      </c>
      <c r="B29" s="140" t="s">
        <v>117</v>
      </c>
      <c r="C29" s="140" t="s">
        <v>87</v>
      </c>
      <c r="D29" s="137"/>
      <c r="E29" s="137"/>
      <c r="F29" s="137"/>
      <c r="G29" s="141">
        <f>'ОСР 09-01 23'!H16*H13</f>
        <v>1653042.75</v>
      </c>
      <c r="H29" s="141">
        <f>SUM(D29:G29)</f>
        <v>1653042.75</v>
      </c>
      <c r="I29" s="46">
        <f>I20</f>
        <v>13</v>
      </c>
    </row>
    <row r="30" spans="1:9" ht="12.75" customHeight="1" x14ac:dyDescent="0.2">
      <c r="A30" s="23"/>
      <c r="B30" s="420" t="s">
        <v>19</v>
      </c>
      <c r="C30" s="420"/>
      <c r="D30" s="135"/>
      <c r="E30" s="135"/>
      <c r="F30" s="135"/>
      <c r="G30" s="135">
        <f>SUM(G29:G29)</f>
        <v>1653042.75</v>
      </c>
      <c r="H30" s="135">
        <f>SUM(H29:H29)</f>
        <v>1653042.75</v>
      </c>
      <c r="I30" s="46"/>
    </row>
    <row r="31" spans="1:9" x14ac:dyDescent="0.2">
      <c r="A31" s="23"/>
      <c r="B31" s="420" t="s">
        <v>20</v>
      </c>
      <c r="C31" s="420"/>
      <c r="D31" s="135">
        <f>D27+D30</f>
        <v>0</v>
      </c>
      <c r="E31" s="135">
        <f>E27+E30</f>
        <v>1027193.73</v>
      </c>
      <c r="F31" s="135">
        <f>F27+F30</f>
        <v>1360450.04</v>
      </c>
      <c r="G31" s="135">
        <f>G27+G30</f>
        <v>1653042.75</v>
      </c>
      <c r="H31" s="135">
        <f>H27+H30</f>
        <v>4040686.52</v>
      </c>
      <c r="I31" s="46"/>
    </row>
    <row r="32" spans="1:9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  <c r="I32" s="46"/>
    </row>
    <row r="33" spans="1:12" ht="25.5" x14ac:dyDescent="0.2">
      <c r="A33" s="25">
        <v>3</v>
      </c>
      <c r="B33" s="198" t="s">
        <v>625</v>
      </c>
      <c r="C33" s="198" t="s">
        <v>626</v>
      </c>
      <c r="D33" s="29"/>
      <c r="E33" s="34"/>
      <c r="F33" s="34"/>
      <c r="G33" s="44">
        <f>(H31+G37)*15.418%</f>
        <v>657257.67000000004</v>
      </c>
      <c r="H33" s="44">
        <f t="shared" ref="H33" si="2">SUM(D33:G33)</f>
        <v>657257.67000000004</v>
      </c>
      <c r="I33" s="46"/>
    </row>
    <row r="34" spans="1:12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657257.67000000004</v>
      </c>
      <c r="H34" s="35">
        <f>SUM(H33:H33)</f>
        <v>657257.67000000004</v>
      </c>
      <c r="I34" s="46"/>
    </row>
    <row r="35" spans="1:12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  <c r="I35" s="46"/>
    </row>
    <row r="36" spans="1:12" ht="15.95" customHeight="1" x14ac:dyDescent="0.2">
      <c r="A36" s="25">
        <v>4</v>
      </c>
      <c r="B36" s="140" t="s">
        <v>33</v>
      </c>
      <c r="C36" s="140" t="s">
        <v>32</v>
      </c>
      <c r="D36" s="63"/>
      <c r="E36" s="63"/>
      <c r="F36" s="63"/>
      <c r="G36" s="141">
        <f>H31*0.055</f>
        <v>222237.76</v>
      </c>
      <c r="H36" s="141">
        <f t="shared" ref="H36" si="3">SUM(D36:G36)</f>
        <v>222237.76</v>
      </c>
      <c r="I36" s="62"/>
      <c r="J36" s="64"/>
    </row>
    <row r="37" spans="1:12" ht="117" customHeight="1" x14ac:dyDescent="0.2">
      <c r="A37" s="23"/>
      <c r="B37" s="424" t="s">
        <v>35</v>
      </c>
      <c r="C37" s="425"/>
      <c r="D37" s="24"/>
      <c r="E37" s="24"/>
      <c r="F37" s="24"/>
      <c r="G37" s="135">
        <f>G36</f>
        <v>222237.76</v>
      </c>
      <c r="H37" s="135">
        <f>H36</f>
        <v>222237.76</v>
      </c>
      <c r="I37" s="62"/>
    </row>
    <row r="38" spans="1:12" x14ac:dyDescent="0.2">
      <c r="A38" s="23"/>
      <c r="B38" s="424" t="s">
        <v>23</v>
      </c>
      <c r="C38" s="425"/>
      <c r="D38" s="35">
        <f>D37+D34+D31</f>
        <v>0</v>
      </c>
      <c r="E38" s="35">
        <f t="shared" ref="E38:F38" si="4">E37+E34+E31</f>
        <v>1027193.73</v>
      </c>
      <c r="F38" s="35">
        <f t="shared" si="4"/>
        <v>1360450.04</v>
      </c>
      <c r="G38" s="35">
        <f>G37+G34+G31</f>
        <v>2532538.1800000002</v>
      </c>
      <c r="H38" s="35">
        <f>H37+H34+H31</f>
        <v>4920181.95</v>
      </c>
      <c r="I38" s="62"/>
    </row>
    <row r="39" spans="1:12" x14ac:dyDescent="0.2">
      <c r="A39" s="421" t="s">
        <v>288</v>
      </c>
      <c r="B39" s="426"/>
      <c r="C39" s="427"/>
      <c r="D39" s="35">
        <f>D38</f>
        <v>0</v>
      </c>
      <c r="E39" s="35">
        <f t="shared" ref="E39:F39" si="5">E38</f>
        <v>1027193.73</v>
      </c>
      <c r="F39" s="35">
        <f t="shared" si="5"/>
        <v>1360450.04</v>
      </c>
      <c r="G39" s="35">
        <f>G38</f>
        <v>2532538.1800000002</v>
      </c>
      <c r="H39" s="35">
        <f>H38</f>
        <v>4920181.95</v>
      </c>
      <c r="I39" s="62"/>
    </row>
    <row r="40" spans="1:12" x14ac:dyDescent="0.2">
      <c r="A40" s="25">
        <v>5</v>
      </c>
      <c r="B40" s="65"/>
      <c r="C40" s="140" t="s">
        <v>36</v>
      </c>
      <c r="D40" s="44">
        <f>D39*1%</f>
        <v>0</v>
      </c>
      <c r="E40" s="44">
        <f t="shared" ref="E40:F40" si="6">E39*1%</f>
        <v>10271.94</v>
      </c>
      <c r="F40" s="44">
        <f t="shared" si="6"/>
        <v>13604.5</v>
      </c>
      <c r="G40" s="44">
        <f>G39*1%</f>
        <v>25325.38</v>
      </c>
      <c r="H40" s="44">
        <f>SUM(D40:G40)</f>
        <v>49201.82</v>
      </c>
      <c r="I40" s="62"/>
    </row>
    <row r="41" spans="1:12" s="57" customFormat="1" ht="16.5" customHeight="1" x14ac:dyDescent="0.2">
      <c r="A41" s="66"/>
      <c r="B41" s="420" t="s">
        <v>37</v>
      </c>
      <c r="C41" s="428"/>
      <c r="D41" s="35">
        <f>D39+D40</f>
        <v>0</v>
      </c>
      <c r="E41" s="35">
        <f t="shared" ref="E41:G41" si="7">E39+E40</f>
        <v>1037465.67</v>
      </c>
      <c r="F41" s="35">
        <f t="shared" si="7"/>
        <v>1374054.54</v>
      </c>
      <c r="G41" s="35">
        <f t="shared" si="7"/>
        <v>2557863.56</v>
      </c>
      <c r="H41" s="35">
        <f>H39+H40</f>
        <v>4969383.7699999996</v>
      </c>
      <c r="I41" s="67"/>
    </row>
    <row r="42" spans="1:12" ht="18" customHeight="1" x14ac:dyDescent="0.2">
      <c r="A42" s="25">
        <v>6</v>
      </c>
      <c r="B42" s="140"/>
      <c r="C42" s="140" t="s">
        <v>24</v>
      </c>
      <c r="D42" s="35">
        <f>D41*0.2</f>
        <v>0</v>
      </c>
      <c r="E42" s="35">
        <f>E41*0.2</f>
        <v>207493.13</v>
      </c>
      <c r="F42" s="35">
        <f>F41*0.2</f>
        <v>274810.90999999997</v>
      </c>
      <c r="G42" s="35">
        <f>G41*0.2</f>
        <v>511572.71</v>
      </c>
      <c r="H42" s="35">
        <f>H41*0.2</f>
        <v>993876.75</v>
      </c>
      <c r="I42" s="62"/>
    </row>
    <row r="43" spans="1:12" s="69" customFormat="1" ht="18" customHeight="1" x14ac:dyDescent="0.2">
      <c r="A43" s="184"/>
      <c r="B43" s="429" t="s">
        <v>29</v>
      </c>
      <c r="C43" s="430"/>
      <c r="D43" s="35">
        <f>D41+D42</f>
        <v>0</v>
      </c>
      <c r="E43" s="35">
        <f>E41+E42</f>
        <v>1244958.8</v>
      </c>
      <c r="F43" s="35">
        <f>F41+F42</f>
        <v>1648865.45</v>
      </c>
      <c r="G43" s="35">
        <f>G41+G42</f>
        <v>3069436.27</v>
      </c>
      <c r="H43" s="35">
        <f>H41+H42</f>
        <v>5963260.5199999996</v>
      </c>
      <c r="I43" s="196"/>
      <c r="J43" s="229"/>
      <c r="K43" s="195"/>
      <c r="L43" s="197"/>
    </row>
    <row r="45" spans="1:12" s="71" customFormat="1" ht="21" customHeight="1" x14ac:dyDescent="0.2">
      <c r="A45" s="417"/>
      <c r="B45" s="417"/>
      <c r="C45" s="417"/>
      <c r="D45" s="70"/>
      <c r="E45" s="70"/>
      <c r="F45" s="70"/>
      <c r="G45" s="70"/>
      <c r="H45" s="70"/>
    </row>
    <row r="46" spans="1:12" s="71" customFormat="1" ht="14.25" customHeight="1" x14ac:dyDescent="0.2">
      <c r="A46" s="415"/>
      <c r="B46" s="415"/>
      <c r="C46" s="415"/>
      <c r="D46" s="70"/>
      <c r="E46" s="70"/>
      <c r="F46" s="70"/>
      <c r="G46" s="416"/>
      <c r="H46" s="416"/>
      <c r="I46" s="72"/>
    </row>
    <row r="47" spans="1:12" s="74" customFormat="1" ht="12.75" customHeight="1" x14ac:dyDescent="0.2">
      <c r="A47" s="414"/>
      <c r="B47" s="414"/>
      <c r="C47" s="414"/>
      <c r="D47" s="414"/>
      <c r="E47" s="414"/>
      <c r="F47" s="414"/>
      <c r="G47" s="414"/>
      <c r="H47" s="414"/>
      <c r="I47" s="73"/>
    </row>
    <row r="48" spans="1:12" s="71" customFormat="1" ht="21" customHeight="1" x14ac:dyDescent="0.2">
      <c r="A48" s="417"/>
      <c r="B48" s="417"/>
      <c r="C48" s="417"/>
      <c r="D48" s="70"/>
      <c r="E48" s="70"/>
      <c r="F48" s="70"/>
      <c r="G48" s="70"/>
      <c r="H48" s="70"/>
    </row>
    <row r="49" spans="1:8" s="71" customFormat="1" ht="37.5" customHeight="1" x14ac:dyDescent="0.2">
      <c r="A49" s="416"/>
      <c r="B49" s="416"/>
      <c r="C49" s="416"/>
      <c r="D49" s="70"/>
      <c r="E49" s="70"/>
      <c r="F49" s="70"/>
      <c r="G49" s="416"/>
      <c r="H49" s="416"/>
    </row>
    <row r="50" spans="1:8" s="74" customFormat="1" ht="15.6" customHeight="1" x14ac:dyDescent="0.2">
      <c r="A50" s="414"/>
      <c r="B50" s="414"/>
      <c r="C50" s="414"/>
      <c r="D50" s="414"/>
      <c r="E50" s="414"/>
      <c r="F50" s="414"/>
      <c r="G50" s="414"/>
      <c r="H50" s="414"/>
    </row>
    <row r="51" spans="1:8" x14ac:dyDescent="0.2">
      <c r="C51" s="58"/>
    </row>
    <row r="53" spans="1:8" x14ac:dyDescent="0.2">
      <c r="H53" s="75"/>
    </row>
    <row r="55" spans="1:8" x14ac:dyDescent="0.2">
      <c r="H55" s="76"/>
    </row>
  </sheetData>
  <mergeCells count="51">
    <mergeCell ref="A50:H50"/>
    <mergeCell ref="A46:C46"/>
    <mergeCell ref="G46:H46"/>
    <mergeCell ref="A47:H47"/>
    <mergeCell ref="A48:C48"/>
    <mergeCell ref="A49:C49"/>
    <mergeCell ref="G49:H49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B27:C27"/>
    <mergeCell ref="I14:I1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C11:E11"/>
    <mergeCell ref="A12:H12"/>
    <mergeCell ref="F13:G13"/>
    <mergeCell ref="A14:A17"/>
    <mergeCell ref="B14:B17"/>
    <mergeCell ref="C14:C17"/>
    <mergeCell ref="D14:G14"/>
    <mergeCell ref="H14:H17"/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I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187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9" x14ac:dyDescent="0.25">
      <c r="A6" s="83"/>
      <c r="B6" s="83"/>
    </row>
    <row r="7" spans="1:9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187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131"/>
    </row>
    <row r="13" spans="1:9" ht="31.5" x14ac:dyDescent="0.25">
      <c r="A13" s="454" t="s">
        <v>47</v>
      </c>
      <c r="B13" s="455"/>
      <c r="C13" s="456" t="s">
        <v>47</v>
      </c>
      <c r="D13" s="191" t="s">
        <v>72</v>
      </c>
      <c r="E13" s="191" t="s">
        <v>2</v>
      </c>
      <c r="F13" s="191" t="s">
        <v>48</v>
      </c>
      <c r="G13" s="191" t="s">
        <v>49</v>
      </c>
      <c r="H13" s="191" t="s">
        <v>52</v>
      </c>
    </row>
    <row r="14" spans="1:9" x14ac:dyDescent="0.25">
      <c r="A14" s="188">
        <v>1</v>
      </c>
      <c r="B14" s="189">
        <v>2</v>
      </c>
      <c r="C14" s="190">
        <v>3</v>
      </c>
      <c r="D14" s="191">
        <v>4</v>
      </c>
      <c r="E14" s="191">
        <v>5</v>
      </c>
      <c r="F14" s="191">
        <v>6</v>
      </c>
      <c r="G14" s="191">
        <v>7</v>
      </c>
      <c r="H14" s="191">
        <v>8</v>
      </c>
    </row>
    <row r="15" spans="1:9" x14ac:dyDescent="0.25">
      <c r="A15" s="93">
        <v>1</v>
      </c>
      <c r="B15" s="193" t="s">
        <v>31</v>
      </c>
      <c r="C15" s="198" t="s">
        <v>311</v>
      </c>
      <c r="D15" s="94">
        <v>0</v>
      </c>
      <c r="E15" s="94">
        <f>'02-01-01'!N275*I15</f>
        <v>997800</v>
      </c>
      <c r="F15" s="94">
        <f>'02-01-01'!N283*I15</f>
        <v>1321520</v>
      </c>
      <c r="G15" s="94"/>
      <c r="H15" s="94">
        <f>D15+E15+F15+G15</f>
        <v>2319320</v>
      </c>
      <c r="I15" s="210">
        <f>[1]Лист1!$H$29</f>
        <v>20</v>
      </c>
    </row>
    <row r="16" spans="1:9" x14ac:dyDescent="0.25">
      <c r="A16" s="191"/>
      <c r="B16" s="125"/>
      <c r="C16" s="95" t="s">
        <v>73</v>
      </c>
      <c r="D16" s="94">
        <f>SUM(D15:D15)</f>
        <v>0</v>
      </c>
      <c r="E16" s="94">
        <f>SUM(E15:E15)</f>
        <v>997800</v>
      </c>
      <c r="F16" s="94">
        <f>SUM(F15:F15)</f>
        <v>1321520</v>
      </c>
      <c r="G16" s="94">
        <f>SUM(G15:G15)</f>
        <v>0</v>
      </c>
      <c r="H16" s="94">
        <f>SUM(H15:H15)</f>
        <v>2319320</v>
      </c>
    </row>
    <row r="17" spans="1:8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191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191"/>
      <c r="B20" s="95"/>
      <c r="C20" s="95" t="s">
        <v>78</v>
      </c>
      <c r="D20" s="94">
        <f>D19+D16</f>
        <v>0</v>
      </c>
      <c r="E20" s="94">
        <f t="shared" ref="E20:G20" si="2">E19+E16</f>
        <v>997800</v>
      </c>
      <c r="F20" s="94">
        <f t="shared" si="2"/>
        <v>1321520</v>
      </c>
      <c r="G20" s="94">
        <f t="shared" si="2"/>
        <v>0</v>
      </c>
      <c r="H20" s="94">
        <f t="shared" si="1"/>
        <v>2319320</v>
      </c>
    </row>
    <row r="21" spans="1:8" x14ac:dyDescent="0.25">
      <c r="A21" s="191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191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191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191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191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191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188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I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13.42578125" style="84" customWidth="1"/>
    <col min="10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187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187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9" ht="31.5" x14ac:dyDescent="0.25">
      <c r="A13" s="454" t="s">
        <v>47</v>
      </c>
      <c r="B13" s="455"/>
      <c r="C13" s="456" t="s">
        <v>47</v>
      </c>
      <c r="D13" s="191" t="s">
        <v>72</v>
      </c>
      <c r="E13" s="191" t="s">
        <v>2</v>
      </c>
      <c r="F13" s="191" t="s">
        <v>48</v>
      </c>
      <c r="G13" s="191" t="s">
        <v>49</v>
      </c>
      <c r="H13" s="191" t="s">
        <v>52</v>
      </c>
    </row>
    <row r="14" spans="1:9" x14ac:dyDescent="0.25">
      <c r="A14" s="188">
        <v>1</v>
      </c>
      <c r="B14" s="189">
        <v>2</v>
      </c>
      <c r="C14" s="190">
        <v>3</v>
      </c>
      <c r="D14" s="191">
        <v>4</v>
      </c>
      <c r="E14" s="191">
        <v>5</v>
      </c>
      <c r="F14" s="191">
        <v>6</v>
      </c>
      <c r="G14" s="191">
        <v>7</v>
      </c>
      <c r="H14" s="191">
        <v>8</v>
      </c>
    </row>
    <row r="15" spans="1:9" x14ac:dyDescent="0.25">
      <c r="A15" s="93">
        <v>1</v>
      </c>
      <c r="B15" s="140" t="s">
        <v>284</v>
      </c>
      <c r="C15" s="198" t="s">
        <v>327</v>
      </c>
      <c r="D15" s="94"/>
      <c r="E15" s="94"/>
      <c r="F15" s="94"/>
      <c r="G15" s="94">
        <f>'09-01-01'!N120*I15</f>
        <v>1605740</v>
      </c>
      <c r="H15" s="94">
        <f>G15+F15+E15+D15</f>
        <v>1605740</v>
      </c>
      <c r="I15" s="211">
        <f>[1]Лист1!$H$30</f>
        <v>20</v>
      </c>
    </row>
    <row r="16" spans="1:9" x14ac:dyDescent="0.25">
      <c r="A16" s="191"/>
      <c r="B16" s="125"/>
      <c r="C16" s="95" t="s">
        <v>73</v>
      </c>
      <c r="D16" s="94"/>
      <c r="E16" s="94"/>
      <c r="F16" s="94"/>
      <c r="G16" s="94">
        <f>SUM(G15:G15)</f>
        <v>1605740</v>
      </c>
      <c r="H16" s="94">
        <f>SUM(H15:H15)</f>
        <v>1605740</v>
      </c>
      <c r="I16" s="46"/>
    </row>
    <row r="17" spans="1:9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  <c r="I17" s="101"/>
    </row>
    <row r="18" spans="1:9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191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191"/>
      <c r="B20" s="95"/>
      <c r="C20" s="95" t="s">
        <v>78</v>
      </c>
      <c r="D20" s="94">
        <f>D19+D16</f>
        <v>0</v>
      </c>
      <c r="E20" s="94">
        <f t="shared" ref="E20:F20" si="0">E19+E16</f>
        <v>0</v>
      </c>
      <c r="F20" s="94">
        <f t="shared" si="0"/>
        <v>0</v>
      </c>
      <c r="G20" s="94">
        <f>G19+G16</f>
        <v>1605740</v>
      </c>
      <c r="H20" s="94">
        <f>H19+H16</f>
        <v>1605740</v>
      </c>
    </row>
    <row r="21" spans="1:9" x14ac:dyDescent="0.25">
      <c r="A21" s="191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191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191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191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191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191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188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L53"/>
  <sheetViews>
    <sheetView topLeftCell="A13" workbookViewId="0">
      <selection activeCell="G40" sqref="G40"/>
    </sheetView>
  </sheetViews>
  <sheetFormatPr defaultColWidth="9.140625" defaultRowHeight="12.75" x14ac:dyDescent="0.2"/>
  <cols>
    <col min="1" max="1" width="5" style="42" customWidth="1"/>
    <col min="2" max="2" width="18.7109375" style="5" customWidth="1"/>
    <col min="3" max="3" width="50.140625" style="5" customWidth="1"/>
    <col min="4" max="4" width="20.5703125" style="6" customWidth="1"/>
    <col min="5" max="5" width="15.28515625" style="6" customWidth="1"/>
    <col min="6" max="6" width="17.5703125" style="6" customWidth="1"/>
    <col min="7" max="7" width="16.85546875" style="6" customWidth="1"/>
    <col min="8" max="8" width="16.42578125" style="6" customWidth="1"/>
    <col min="9" max="9" width="11.85546875" style="7" hidden="1" customWidth="1"/>
    <col min="10" max="10" width="9.140625" style="7"/>
    <col min="11" max="11" width="22.7109375" style="7" customWidth="1"/>
    <col min="12" max="12" width="18.42578125" style="7" customWidth="1"/>
    <col min="13" max="16384" width="9.140625" style="7"/>
  </cols>
  <sheetData>
    <row r="1" spans="1:9" s="3" customFormat="1" ht="19.149999999999999" customHeight="1" x14ac:dyDescent="0.2">
      <c r="A1" s="47" t="s">
        <v>25</v>
      </c>
      <c r="B1" s="1"/>
      <c r="C1" s="462" t="s">
        <v>30</v>
      </c>
      <c r="D1" s="462"/>
      <c r="E1" s="462"/>
      <c r="F1" s="462"/>
      <c r="G1" s="462"/>
      <c r="H1" s="2"/>
    </row>
    <row r="2" spans="1:9" ht="21" customHeight="1" x14ac:dyDescent="0.2">
      <c r="A2" s="4" t="s">
        <v>26</v>
      </c>
      <c r="C2" s="4"/>
    </row>
    <row r="3" spans="1:9" ht="17.25" customHeight="1" x14ac:dyDescent="0.25">
      <c r="A3" s="463" t="s">
        <v>40</v>
      </c>
      <c r="B3" s="463"/>
      <c r="C3" s="463"/>
      <c r="E3" s="442"/>
      <c r="F3" s="442"/>
      <c r="G3" s="442"/>
      <c r="H3" s="442"/>
    </row>
    <row r="4" spans="1:9" s="11" customFormat="1" ht="22.15" customHeight="1" x14ac:dyDescent="0.25">
      <c r="A4" s="464" t="s">
        <v>27</v>
      </c>
      <c r="B4" s="464"/>
      <c r="C4" s="464"/>
      <c r="D4" s="8">
        <f>H43</f>
        <v>8815129.0399999991</v>
      </c>
      <c r="E4" s="9" t="s">
        <v>628</v>
      </c>
      <c r="F4" s="10"/>
      <c r="G4" s="10"/>
      <c r="H4" s="10"/>
    </row>
    <row r="5" spans="1:9" ht="9.75" customHeight="1" x14ac:dyDescent="0.2">
      <c r="A5" s="465"/>
      <c r="B5" s="466"/>
      <c r="C5" s="466"/>
      <c r="D5" s="466"/>
      <c r="E5" s="446"/>
      <c r="F5" s="446"/>
      <c r="G5" s="446"/>
      <c r="H5" s="446"/>
    </row>
    <row r="6" spans="1:9" ht="18" customHeight="1" x14ac:dyDescent="0.2">
      <c r="A6" s="447" t="s">
        <v>28</v>
      </c>
      <c r="B6" s="447"/>
      <c r="C6" s="447"/>
      <c r="D6" s="447"/>
      <c r="E6" s="448"/>
      <c r="F6" s="448"/>
      <c r="G6" s="448"/>
      <c r="H6" s="448"/>
    </row>
    <row r="7" spans="1:9" ht="15" x14ac:dyDescent="0.2">
      <c r="A7" s="12" t="s">
        <v>41</v>
      </c>
      <c r="B7" s="13"/>
      <c r="C7" s="14"/>
      <c r="D7" s="13"/>
      <c r="E7" s="48"/>
      <c r="F7" s="48"/>
      <c r="G7" s="48"/>
      <c r="H7" s="48"/>
    </row>
    <row r="8" spans="1:9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9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  <c r="I9" s="45"/>
    </row>
    <row r="10" spans="1:9" s="3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9"/>
      <c r="H10" s="439"/>
      <c r="I10" s="57"/>
    </row>
    <row r="11" spans="1:9" ht="18" customHeight="1" x14ac:dyDescent="0.2">
      <c r="A11" s="17"/>
      <c r="B11" s="18"/>
      <c r="C11" s="434" t="s">
        <v>0</v>
      </c>
      <c r="D11" s="434"/>
      <c r="E11" s="434"/>
      <c r="F11" s="19"/>
      <c r="G11" s="19"/>
      <c r="H11" s="19"/>
      <c r="I11" s="45"/>
    </row>
    <row r="12" spans="1:9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  <c r="I12" s="45"/>
    </row>
    <row r="13" spans="1:9" x14ac:dyDescent="0.2">
      <c r="A13" s="17"/>
      <c r="B13" s="18" t="s">
        <v>343</v>
      </c>
      <c r="C13" s="18"/>
      <c r="D13" s="20"/>
      <c r="E13" s="19"/>
      <c r="F13" s="436" t="s">
        <v>119</v>
      </c>
      <c r="G13" s="436"/>
      <c r="H13" s="129">
        <f>1.0589170681014*(1+0.05302274800211/2)</f>
        <v>1.0869904145</v>
      </c>
      <c r="I13" s="45">
        <f>1.04900176223018*1.04700027303725</f>
        <v>1.09830513147155</v>
      </c>
    </row>
    <row r="14" spans="1:9" ht="14.25" customHeight="1" x14ac:dyDescent="0.2">
      <c r="A14" s="433" t="s">
        <v>1</v>
      </c>
      <c r="B14" s="437" t="s">
        <v>6</v>
      </c>
      <c r="C14" s="437" t="s">
        <v>7</v>
      </c>
      <c r="D14" s="432" t="s">
        <v>43</v>
      </c>
      <c r="E14" s="432"/>
      <c r="F14" s="432"/>
      <c r="G14" s="432"/>
      <c r="H14" s="433" t="s">
        <v>629</v>
      </c>
      <c r="I14" s="432" t="s">
        <v>42</v>
      </c>
    </row>
    <row r="15" spans="1:9" x14ac:dyDescent="0.2">
      <c r="A15" s="433"/>
      <c r="B15" s="437"/>
      <c r="C15" s="437"/>
      <c r="D15" s="433" t="s">
        <v>8</v>
      </c>
      <c r="E15" s="433" t="s">
        <v>2</v>
      </c>
      <c r="F15" s="433" t="s">
        <v>3</v>
      </c>
      <c r="G15" s="433" t="s">
        <v>4</v>
      </c>
      <c r="H15" s="433"/>
      <c r="I15" s="432"/>
    </row>
    <row r="16" spans="1:9" x14ac:dyDescent="0.2">
      <c r="A16" s="433"/>
      <c r="B16" s="437"/>
      <c r="C16" s="437"/>
      <c r="D16" s="433"/>
      <c r="E16" s="433"/>
      <c r="F16" s="433"/>
      <c r="G16" s="433"/>
      <c r="H16" s="433"/>
      <c r="I16" s="432"/>
    </row>
    <row r="17" spans="1:10" x14ac:dyDescent="0.2">
      <c r="A17" s="433"/>
      <c r="B17" s="437"/>
      <c r="C17" s="437"/>
      <c r="D17" s="433"/>
      <c r="E17" s="433"/>
      <c r="F17" s="433"/>
      <c r="G17" s="433"/>
      <c r="H17" s="433"/>
      <c r="I17" s="432"/>
    </row>
    <row r="18" spans="1:10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  <c r="I18" s="62"/>
    </row>
    <row r="19" spans="1:10" x14ac:dyDescent="0.2">
      <c r="A19" s="418" t="s">
        <v>9</v>
      </c>
      <c r="B19" s="419"/>
      <c r="C19" s="419"/>
      <c r="D19" s="419"/>
      <c r="E19" s="419"/>
      <c r="F19" s="419"/>
      <c r="G19" s="419"/>
      <c r="H19" s="419"/>
      <c r="I19" s="62"/>
    </row>
    <row r="20" spans="1:10" ht="28.15" customHeight="1" x14ac:dyDescent="0.2">
      <c r="A20" s="25">
        <v>1</v>
      </c>
      <c r="B20" s="26" t="s">
        <v>113</v>
      </c>
      <c r="C20" s="26" t="s">
        <v>70</v>
      </c>
      <c r="D20" s="77">
        <f>'ОСР 02-01 24'!D16*'2024 г.  '!H13</f>
        <v>0</v>
      </c>
      <c r="E20" s="50">
        <f>('ОСР 02-01 24'!E16)*H13</f>
        <v>1518438.65</v>
      </c>
      <c r="F20" s="50">
        <f>'ОСР 02-01 24'!F20*H13</f>
        <v>2011071.4</v>
      </c>
      <c r="G20" s="77"/>
      <c r="H20" s="50">
        <f>SUM(D20:G20)</f>
        <v>3529510.05</v>
      </c>
      <c r="I20" s="46">
        <v>25</v>
      </c>
    </row>
    <row r="21" spans="1:10" ht="18" customHeight="1" x14ac:dyDescent="0.2">
      <c r="A21" s="23"/>
      <c r="B21" s="420" t="s">
        <v>10</v>
      </c>
      <c r="C21" s="431"/>
      <c r="D21" s="49">
        <f>SUM(D20:D20)</f>
        <v>0</v>
      </c>
      <c r="E21" s="49">
        <f>SUM(E20:E20)</f>
        <v>1518438.65</v>
      </c>
      <c r="F21" s="49">
        <f>SUM(F20:F20)</f>
        <v>2011071.4</v>
      </c>
      <c r="G21" s="49">
        <f>SUM(G20:G20)</f>
        <v>0</v>
      </c>
      <c r="H21" s="49">
        <f>SUM(H20:H20)</f>
        <v>3529510.05</v>
      </c>
      <c r="I21" s="46"/>
      <c r="J21" s="45"/>
    </row>
    <row r="22" spans="1:10" x14ac:dyDescent="0.2">
      <c r="A22" s="418" t="s">
        <v>11</v>
      </c>
      <c r="B22" s="419"/>
      <c r="C22" s="419"/>
      <c r="D22" s="419"/>
      <c r="E22" s="419"/>
      <c r="F22" s="419"/>
      <c r="G22" s="419"/>
      <c r="H22" s="419"/>
      <c r="I22" s="46"/>
    </row>
    <row r="23" spans="1:10" x14ac:dyDescent="0.2">
      <c r="A23" s="23"/>
      <c r="B23" s="420" t="s">
        <v>12</v>
      </c>
      <c r="C23" s="431"/>
      <c r="D23" s="49">
        <f>D21</f>
        <v>0</v>
      </c>
      <c r="E23" s="49">
        <f>E21</f>
        <v>1518438.65</v>
      </c>
      <c r="F23" s="49">
        <f>F21</f>
        <v>2011071.4</v>
      </c>
      <c r="G23" s="49"/>
      <c r="H23" s="49">
        <f>H21</f>
        <v>3529510.05</v>
      </c>
      <c r="I23" s="46"/>
    </row>
    <row r="24" spans="1:10" x14ac:dyDescent="0.2">
      <c r="A24" s="418" t="s">
        <v>13</v>
      </c>
      <c r="B24" s="419"/>
      <c r="C24" s="419"/>
      <c r="D24" s="419"/>
      <c r="E24" s="419"/>
      <c r="F24" s="419"/>
      <c r="G24" s="419"/>
      <c r="H24" s="419"/>
      <c r="I24" s="46"/>
    </row>
    <row r="25" spans="1:10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  <c r="I25" s="46"/>
    </row>
    <row r="26" spans="1:10" x14ac:dyDescent="0.2">
      <c r="A26" s="23"/>
      <c r="B26" s="420" t="s">
        <v>16</v>
      </c>
      <c r="C26" s="431"/>
      <c r="D26" s="29"/>
      <c r="E26" s="31"/>
      <c r="F26" s="32"/>
      <c r="G26" s="32"/>
      <c r="H26" s="31"/>
      <c r="I26" s="46"/>
    </row>
    <row r="27" spans="1:10" x14ac:dyDescent="0.2">
      <c r="A27" s="23"/>
      <c r="B27" s="420" t="s">
        <v>17</v>
      </c>
      <c r="C27" s="431"/>
      <c r="D27" s="49">
        <f>D23+D26</f>
        <v>0</v>
      </c>
      <c r="E27" s="49">
        <f t="shared" ref="E27:H27" si="1">E23+E26</f>
        <v>1518438.65</v>
      </c>
      <c r="F27" s="49">
        <f t="shared" si="1"/>
        <v>2011071.4</v>
      </c>
      <c r="G27" s="49"/>
      <c r="H27" s="49">
        <f t="shared" si="1"/>
        <v>3529510.05</v>
      </c>
      <c r="I27" s="46"/>
    </row>
    <row r="28" spans="1:10" ht="15" customHeight="1" x14ac:dyDescent="0.2">
      <c r="A28" s="418" t="s">
        <v>18</v>
      </c>
      <c r="B28" s="419"/>
      <c r="C28" s="419"/>
      <c r="D28" s="419"/>
      <c r="E28" s="419"/>
      <c r="F28" s="419"/>
      <c r="G28" s="419"/>
      <c r="H28" s="419"/>
      <c r="I28" s="46"/>
    </row>
    <row r="29" spans="1:10" ht="15.95" customHeight="1" x14ac:dyDescent="0.2">
      <c r="A29" s="25">
        <v>2</v>
      </c>
      <c r="B29" s="26" t="s">
        <v>114</v>
      </c>
      <c r="C29" s="26" t="s">
        <v>110</v>
      </c>
      <c r="D29" s="29"/>
      <c r="E29" s="29"/>
      <c r="F29" s="29"/>
      <c r="G29" s="50">
        <f>'ОСР 09-01 24'!H20*H13</f>
        <v>2443593.58</v>
      </c>
      <c r="H29" s="50">
        <f>SUM(D29:G29)</f>
        <v>2443593.58</v>
      </c>
      <c r="I29" s="46">
        <f>I20</f>
        <v>25</v>
      </c>
    </row>
    <row r="30" spans="1:10" ht="12.75" customHeight="1" x14ac:dyDescent="0.2">
      <c r="A30" s="23"/>
      <c r="B30" s="420" t="s">
        <v>19</v>
      </c>
      <c r="C30" s="420"/>
      <c r="D30" s="33"/>
      <c r="E30" s="33"/>
      <c r="F30" s="33"/>
      <c r="G30" s="49">
        <f>SUM(G29:G29)</f>
        <v>2443593.58</v>
      </c>
      <c r="H30" s="49">
        <f>SUM(H29:H29)</f>
        <v>2443593.58</v>
      </c>
      <c r="I30" s="46"/>
    </row>
    <row r="31" spans="1:10" x14ac:dyDescent="0.2">
      <c r="A31" s="23"/>
      <c r="B31" s="420" t="s">
        <v>20</v>
      </c>
      <c r="C31" s="420"/>
      <c r="D31" s="49">
        <f>D27+D30</f>
        <v>0</v>
      </c>
      <c r="E31" s="49">
        <f>E27+E30</f>
        <v>1518438.65</v>
      </c>
      <c r="F31" s="49">
        <f>F27+F30</f>
        <v>2011071.4</v>
      </c>
      <c r="G31" s="49">
        <f>G27+G30</f>
        <v>2443593.58</v>
      </c>
      <c r="H31" s="49">
        <f>H27+H30</f>
        <v>5973103.6299999999</v>
      </c>
      <c r="I31" s="46"/>
    </row>
    <row r="32" spans="1:10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  <c r="I32" s="46"/>
    </row>
    <row r="33" spans="1:12" ht="25.5" x14ac:dyDescent="0.2">
      <c r="A33" s="25">
        <v>3</v>
      </c>
      <c r="B33" s="198" t="s">
        <v>625</v>
      </c>
      <c r="C33" s="198" t="s">
        <v>626</v>
      </c>
      <c r="D33" s="29"/>
      <c r="E33" s="34"/>
      <c r="F33" s="34"/>
      <c r="G33" s="44">
        <f>(H31+G37)*15.418%</f>
        <v>971584.44</v>
      </c>
      <c r="H33" s="44">
        <f t="shared" ref="H33" si="2">SUM(D33:G33)</f>
        <v>971584.44</v>
      </c>
      <c r="I33" s="46"/>
    </row>
    <row r="34" spans="1:12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971584.44</v>
      </c>
      <c r="H34" s="35">
        <f>SUM(H33:H33)</f>
        <v>971584.44</v>
      </c>
      <c r="I34" s="46"/>
    </row>
    <row r="35" spans="1:12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  <c r="I35" s="46"/>
    </row>
    <row r="36" spans="1:12" ht="15.95" customHeight="1" x14ac:dyDescent="0.2">
      <c r="A36" s="25">
        <v>4</v>
      </c>
      <c r="B36" s="26" t="s">
        <v>33</v>
      </c>
      <c r="C36" s="26" t="s">
        <v>32</v>
      </c>
      <c r="D36" s="77"/>
      <c r="E36" s="77"/>
      <c r="F36" s="77"/>
      <c r="G36" s="50">
        <f>H31*0.055</f>
        <v>328520.7</v>
      </c>
      <c r="H36" s="50">
        <f>SUM(D36:G36)</f>
        <v>328520.7</v>
      </c>
      <c r="I36" s="62"/>
      <c r="J36" s="36"/>
    </row>
    <row r="37" spans="1:12" ht="117" customHeight="1" x14ac:dyDescent="0.2">
      <c r="A37" s="23"/>
      <c r="B37" s="424" t="s">
        <v>35</v>
      </c>
      <c r="C37" s="425"/>
      <c r="D37" s="49"/>
      <c r="E37" s="49"/>
      <c r="F37" s="49"/>
      <c r="G37" s="49">
        <f>G36</f>
        <v>328520.7</v>
      </c>
      <c r="H37" s="49">
        <f>H36</f>
        <v>328520.7</v>
      </c>
      <c r="I37" s="62"/>
    </row>
    <row r="38" spans="1:12" x14ac:dyDescent="0.2">
      <c r="A38" s="23"/>
      <c r="B38" s="424" t="s">
        <v>23</v>
      </c>
      <c r="C38" s="425"/>
      <c r="D38" s="49">
        <f>D37+D34+D31</f>
        <v>0</v>
      </c>
      <c r="E38" s="49">
        <f t="shared" ref="E38:F38" si="3">E37+E34+E31</f>
        <v>1518438.65</v>
      </c>
      <c r="F38" s="49">
        <f t="shared" si="3"/>
        <v>2011071.4</v>
      </c>
      <c r="G38" s="49">
        <f>G37+G34+G31</f>
        <v>3743698.72</v>
      </c>
      <c r="H38" s="49">
        <f>H37+H34+H31</f>
        <v>7273208.7699999996</v>
      </c>
      <c r="I38" s="62"/>
    </row>
    <row r="39" spans="1:12" x14ac:dyDescent="0.2">
      <c r="A39" s="421" t="s">
        <v>290</v>
      </c>
      <c r="B39" s="426"/>
      <c r="C39" s="427"/>
      <c r="D39" s="49">
        <f>D38</f>
        <v>0</v>
      </c>
      <c r="E39" s="49">
        <f t="shared" ref="E39:F39" si="4">E38</f>
        <v>1518438.65</v>
      </c>
      <c r="F39" s="49">
        <f t="shared" si="4"/>
        <v>2011071.4</v>
      </c>
      <c r="G39" s="49">
        <f>G38</f>
        <v>3743698.72</v>
      </c>
      <c r="H39" s="49">
        <f>H38</f>
        <v>7273208.7699999996</v>
      </c>
      <c r="I39" s="62"/>
    </row>
    <row r="40" spans="1:12" x14ac:dyDescent="0.2">
      <c r="A40" s="25">
        <v>5</v>
      </c>
      <c r="B40" s="65"/>
      <c r="C40" s="26" t="s">
        <v>36</v>
      </c>
      <c r="D40" s="50">
        <f>D39*1%</f>
        <v>0</v>
      </c>
      <c r="E40" s="50">
        <f t="shared" ref="E40" si="5">E39*1%</f>
        <v>15184.39</v>
      </c>
      <c r="F40" s="50">
        <f>F39*1%</f>
        <v>20110.71</v>
      </c>
      <c r="G40" s="50">
        <f>G39*1%</f>
        <v>37436.99</v>
      </c>
      <c r="H40" s="50">
        <f>SUM(D40:G40)</f>
        <v>72732.09</v>
      </c>
      <c r="I40" s="62"/>
    </row>
    <row r="41" spans="1:12" s="3" customFormat="1" ht="16.5" customHeight="1" x14ac:dyDescent="0.2">
      <c r="A41" s="66"/>
      <c r="B41" s="420" t="s">
        <v>37</v>
      </c>
      <c r="C41" s="428"/>
      <c r="D41" s="49">
        <f>D39+D40</f>
        <v>0</v>
      </c>
      <c r="E41" s="49">
        <f t="shared" ref="E41:G41" si="6">E39+E40</f>
        <v>1533623.04</v>
      </c>
      <c r="F41" s="49">
        <f>F39+F40+0.01</f>
        <v>2031182.12</v>
      </c>
      <c r="G41" s="49">
        <f t="shared" si="6"/>
        <v>3781135.71</v>
      </c>
      <c r="H41" s="49">
        <f>H39+H40+0.01</f>
        <v>7345940.8700000001</v>
      </c>
      <c r="I41" s="67"/>
    </row>
    <row r="42" spans="1:12" ht="18" customHeight="1" x14ac:dyDescent="0.2">
      <c r="A42" s="25">
        <v>6</v>
      </c>
      <c r="B42" s="26"/>
      <c r="C42" s="26" t="s">
        <v>24</v>
      </c>
      <c r="D42" s="49">
        <f>D41*0.2</f>
        <v>0</v>
      </c>
      <c r="E42" s="49">
        <f>E41*0.2</f>
        <v>306724.61</v>
      </c>
      <c r="F42" s="49">
        <f>F41*0.2</f>
        <v>406236.42</v>
      </c>
      <c r="G42" s="49">
        <f>G41*0.2</f>
        <v>756227.14</v>
      </c>
      <c r="H42" s="49">
        <f>H41*0.2</f>
        <v>1469188.17</v>
      </c>
      <c r="I42" s="62"/>
    </row>
    <row r="43" spans="1:12" s="37" customFormat="1" ht="18" customHeight="1" x14ac:dyDescent="0.2">
      <c r="A43" s="52"/>
      <c r="B43" s="429" t="s">
        <v>29</v>
      </c>
      <c r="C43" s="430"/>
      <c r="D43" s="49">
        <f>D41+D42</f>
        <v>0</v>
      </c>
      <c r="E43" s="49">
        <f>E41+E42</f>
        <v>1840347.65</v>
      </c>
      <c r="F43" s="49">
        <f>F41+F42</f>
        <v>2437418.54</v>
      </c>
      <c r="G43" s="49">
        <f>G41+G42</f>
        <v>4537362.8499999996</v>
      </c>
      <c r="H43" s="49">
        <f>H41+H42</f>
        <v>8815129.0399999991</v>
      </c>
      <c r="I43" s="68"/>
      <c r="K43" s="230"/>
      <c r="L43" s="194"/>
    </row>
    <row r="44" spans="1:12" x14ac:dyDescent="0.2">
      <c r="A44" s="17"/>
      <c r="B44" s="18"/>
      <c r="C44" s="18"/>
      <c r="D44" s="38"/>
      <c r="E44" s="38"/>
      <c r="F44" s="38"/>
      <c r="G44" s="38"/>
      <c r="H44" s="38"/>
    </row>
    <row r="45" spans="1:12" s="40" customFormat="1" ht="21" customHeight="1" x14ac:dyDescent="0.2">
      <c r="A45" s="461"/>
      <c r="B45" s="461"/>
      <c r="C45" s="461"/>
      <c r="D45" s="39"/>
      <c r="E45" s="39"/>
      <c r="F45" s="39"/>
      <c r="G45" s="39"/>
      <c r="H45" s="39"/>
    </row>
    <row r="46" spans="1:12" s="40" customFormat="1" ht="14.25" customHeight="1" x14ac:dyDescent="0.2">
      <c r="A46" s="459"/>
      <c r="B46" s="459"/>
      <c r="C46" s="459"/>
      <c r="D46" s="39"/>
      <c r="E46" s="39"/>
      <c r="F46" s="39"/>
      <c r="G46" s="460"/>
      <c r="H46" s="460"/>
    </row>
    <row r="47" spans="1:12" s="41" customFormat="1" ht="12.75" customHeight="1" x14ac:dyDescent="0.2">
      <c r="A47" s="458"/>
      <c r="B47" s="458"/>
      <c r="C47" s="458"/>
      <c r="D47" s="458"/>
      <c r="E47" s="458"/>
      <c r="F47" s="458"/>
      <c r="G47" s="458"/>
      <c r="H47" s="458"/>
    </row>
    <row r="48" spans="1:12" s="40" customFormat="1" ht="21" customHeight="1" x14ac:dyDescent="0.2">
      <c r="A48" s="461"/>
      <c r="B48" s="461"/>
      <c r="C48" s="461"/>
      <c r="D48" s="39"/>
      <c r="E48" s="39"/>
      <c r="F48" s="39"/>
      <c r="G48" s="39"/>
      <c r="H48" s="39"/>
    </row>
    <row r="49" spans="1:8" s="40" customFormat="1" ht="37.5" customHeight="1" x14ac:dyDescent="0.2">
      <c r="A49" s="460"/>
      <c r="B49" s="460"/>
      <c r="C49" s="460"/>
      <c r="D49" s="39"/>
      <c r="E49" s="39"/>
      <c r="F49" s="39"/>
      <c r="G49" s="460"/>
      <c r="H49" s="460"/>
    </row>
    <row r="50" spans="1:8" s="41" customFormat="1" ht="15.6" customHeight="1" x14ac:dyDescent="0.2">
      <c r="A50" s="458"/>
      <c r="B50" s="458"/>
      <c r="C50" s="458"/>
      <c r="D50" s="458"/>
      <c r="E50" s="458"/>
      <c r="F50" s="458"/>
      <c r="G50" s="458"/>
      <c r="H50" s="458"/>
    </row>
    <row r="51" spans="1:8" x14ac:dyDescent="0.2">
      <c r="C51" s="4"/>
    </row>
    <row r="52" spans="1:8" x14ac:dyDescent="0.2">
      <c r="H52" s="51"/>
    </row>
    <row r="53" spans="1:8" x14ac:dyDescent="0.2">
      <c r="H53" s="51"/>
    </row>
  </sheetData>
  <mergeCells count="51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C11:E11"/>
    <mergeCell ref="A12:H12"/>
    <mergeCell ref="F13:G13"/>
    <mergeCell ref="A14:A17"/>
    <mergeCell ref="B14:B17"/>
    <mergeCell ref="C14:C17"/>
    <mergeCell ref="D14:G14"/>
    <mergeCell ref="H14:H17"/>
    <mergeCell ref="B27:C27"/>
    <mergeCell ref="I14:I1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A50:H50"/>
    <mergeCell ref="A46:C46"/>
    <mergeCell ref="G46:H46"/>
    <mergeCell ref="A47:H47"/>
    <mergeCell ref="A48:C48"/>
    <mergeCell ref="A49:C49"/>
    <mergeCell ref="G49:H49"/>
  </mergeCells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I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14.42578125" style="84" customWidth="1"/>
    <col min="10" max="10" width="24" style="84" customWidth="1"/>
    <col min="11" max="16384" width="9.140625" style="84"/>
  </cols>
  <sheetData>
    <row r="1" spans="1:9" x14ac:dyDescent="0.25">
      <c r="A1" s="82" t="s">
        <v>88</v>
      </c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86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9" x14ac:dyDescent="0.25">
      <c r="A6" s="83"/>
      <c r="B6" s="83"/>
    </row>
    <row r="7" spans="1:9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86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344</v>
      </c>
      <c r="B11" s="87"/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84" t="s">
        <v>51</v>
      </c>
    </row>
    <row r="13" spans="1:9" ht="31.5" x14ac:dyDescent="0.25">
      <c r="A13" s="454" t="s">
        <v>47</v>
      </c>
      <c r="B13" s="455"/>
      <c r="C13" s="456" t="s">
        <v>47</v>
      </c>
      <c r="D13" s="89" t="s">
        <v>72</v>
      </c>
      <c r="E13" s="89" t="s">
        <v>2</v>
      </c>
      <c r="F13" s="89" t="s">
        <v>48</v>
      </c>
      <c r="G13" s="89" t="s">
        <v>49</v>
      </c>
      <c r="H13" s="89" t="s">
        <v>52</v>
      </c>
    </row>
    <row r="14" spans="1:9" x14ac:dyDescent="0.25">
      <c r="A14" s="90">
        <v>1</v>
      </c>
      <c r="B14" s="91">
        <v>2</v>
      </c>
      <c r="C14" s="92">
        <v>3</v>
      </c>
      <c r="D14" s="89">
        <v>4</v>
      </c>
      <c r="E14" s="89">
        <v>5</v>
      </c>
      <c r="F14" s="89">
        <v>6</v>
      </c>
      <c r="G14" s="89">
        <v>7</v>
      </c>
      <c r="H14" s="89">
        <v>8</v>
      </c>
    </row>
    <row r="15" spans="1:9" x14ac:dyDescent="0.25">
      <c r="A15" s="93">
        <v>1</v>
      </c>
      <c r="B15" s="193" t="s">
        <v>31</v>
      </c>
      <c r="C15" s="198" t="s">
        <v>311</v>
      </c>
      <c r="D15" s="94">
        <v>0</v>
      </c>
      <c r="E15" s="94">
        <f>'02-01-01'!N275*I15</f>
        <v>1396920</v>
      </c>
      <c r="F15" s="94">
        <f>'02-01-01'!N283*I15</f>
        <v>1850128</v>
      </c>
      <c r="G15" s="94"/>
      <c r="H15" s="94">
        <f>D15+E15+F15+G15</f>
        <v>3247048</v>
      </c>
      <c r="I15" s="212">
        <f>[1]Лист1!$I$29</f>
        <v>28</v>
      </c>
    </row>
    <row r="16" spans="1:9" x14ac:dyDescent="0.25">
      <c r="A16" s="89"/>
      <c r="B16" s="43"/>
      <c r="C16" s="95" t="s">
        <v>73</v>
      </c>
      <c r="D16" s="94">
        <f>SUM(D15:D15)</f>
        <v>0</v>
      </c>
      <c r="E16" s="94">
        <f>SUM(E15:E15)</f>
        <v>1396920</v>
      </c>
      <c r="F16" s="94">
        <f>SUM(F15:F15)</f>
        <v>1850128</v>
      </c>
      <c r="G16" s="94">
        <f>SUM(G15:G15)</f>
        <v>0</v>
      </c>
      <c r="H16" s="94">
        <f>SUM(H15:H15)</f>
        <v>3247048</v>
      </c>
    </row>
    <row r="17" spans="1:8" ht="25.5" x14ac:dyDescent="0.25">
      <c r="A17" s="93">
        <v>2</v>
      </c>
      <c r="B17" s="43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43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89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89"/>
      <c r="B20" s="95"/>
      <c r="C20" s="95" t="s">
        <v>78</v>
      </c>
      <c r="D20" s="94">
        <f>D19+D16</f>
        <v>0</v>
      </c>
      <c r="E20" s="94">
        <f t="shared" ref="E20:G20" si="2">E19+E16</f>
        <v>1396920</v>
      </c>
      <c r="F20" s="94">
        <f t="shared" si="2"/>
        <v>1850128</v>
      </c>
      <c r="G20" s="94">
        <f t="shared" si="2"/>
        <v>0</v>
      </c>
      <c r="H20" s="94">
        <f t="shared" si="1"/>
        <v>3247048</v>
      </c>
    </row>
    <row r="21" spans="1:8" x14ac:dyDescent="0.25">
      <c r="A21" s="89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89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89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89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89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89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90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I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11.28515625" style="84" customWidth="1"/>
    <col min="10" max="10" width="20.42578125" style="84" customWidth="1"/>
    <col min="11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86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86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9" ht="31.5" x14ac:dyDescent="0.25">
      <c r="A13" s="454" t="s">
        <v>47</v>
      </c>
      <c r="B13" s="455"/>
      <c r="C13" s="456" t="s">
        <v>47</v>
      </c>
      <c r="D13" s="89" t="s">
        <v>72</v>
      </c>
      <c r="E13" s="89" t="s">
        <v>2</v>
      </c>
      <c r="F13" s="89" t="s">
        <v>48</v>
      </c>
      <c r="G13" s="89" t="s">
        <v>49</v>
      </c>
      <c r="H13" s="89" t="s">
        <v>52</v>
      </c>
    </row>
    <row r="14" spans="1:9" x14ac:dyDescent="0.25">
      <c r="A14" s="90">
        <v>1</v>
      </c>
      <c r="B14" s="91">
        <v>2</v>
      </c>
      <c r="C14" s="92">
        <v>3</v>
      </c>
      <c r="D14" s="89">
        <v>4</v>
      </c>
      <c r="E14" s="89">
        <v>5</v>
      </c>
      <c r="F14" s="89">
        <v>6</v>
      </c>
      <c r="G14" s="89">
        <v>7</v>
      </c>
      <c r="H14" s="89">
        <v>8</v>
      </c>
    </row>
    <row r="15" spans="1:9" x14ac:dyDescent="0.25">
      <c r="A15" s="93">
        <v>1</v>
      </c>
      <c r="B15" s="140" t="s">
        <v>284</v>
      </c>
      <c r="C15" s="198" t="s">
        <v>327</v>
      </c>
      <c r="D15" s="94"/>
      <c r="E15" s="94"/>
      <c r="F15" s="94"/>
      <c r="G15" s="94">
        <f>'09-01-01'!N120*I15</f>
        <v>2248036</v>
      </c>
      <c r="H15" s="94">
        <f>G15+F15+E15+D15</f>
        <v>2248036</v>
      </c>
      <c r="I15" s="213">
        <f>[1]Лист1!$I$30</f>
        <v>28</v>
      </c>
    </row>
    <row r="16" spans="1:9" x14ac:dyDescent="0.25">
      <c r="A16" s="89"/>
      <c r="B16" s="43"/>
      <c r="C16" s="95" t="s">
        <v>73</v>
      </c>
      <c r="D16" s="94"/>
      <c r="E16" s="94"/>
      <c r="F16" s="94"/>
      <c r="G16" s="94">
        <f>SUM(G15:G15)</f>
        <v>2248036</v>
      </c>
      <c r="H16" s="94">
        <f>SUM(H15:H15)</f>
        <v>2248036</v>
      </c>
      <c r="I16" s="46"/>
    </row>
    <row r="17" spans="1:9" ht="25.5" x14ac:dyDescent="0.25">
      <c r="A17" s="93">
        <v>2</v>
      </c>
      <c r="B17" s="43" t="s">
        <v>74</v>
      </c>
      <c r="C17" s="93" t="s">
        <v>75</v>
      </c>
      <c r="D17" s="94"/>
      <c r="E17" s="94"/>
      <c r="F17" s="94"/>
      <c r="G17" s="94"/>
      <c r="H17" s="94"/>
      <c r="I17" s="101"/>
    </row>
    <row r="18" spans="1:9" ht="38.25" x14ac:dyDescent="0.25">
      <c r="A18" s="93">
        <v>3</v>
      </c>
      <c r="B18" s="43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89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89"/>
      <c r="B20" s="95"/>
      <c r="C20" s="95" t="s">
        <v>78</v>
      </c>
      <c r="D20" s="94">
        <f>D19+D16</f>
        <v>0</v>
      </c>
      <c r="E20" s="94">
        <f t="shared" ref="E20:H20" si="0">E19+E16</f>
        <v>0</v>
      </c>
      <c r="F20" s="94">
        <f t="shared" si="0"/>
        <v>0</v>
      </c>
      <c r="G20" s="94">
        <f t="shared" si="0"/>
        <v>2248036</v>
      </c>
      <c r="H20" s="94">
        <f t="shared" si="0"/>
        <v>2248036</v>
      </c>
    </row>
    <row r="21" spans="1:9" x14ac:dyDescent="0.25">
      <c r="A21" s="89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89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89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89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89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89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90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/>
  <dimension ref="A1:K53"/>
  <sheetViews>
    <sheetView topLeftCell="A13" workbookViewId="0">
      <selection activeCell="G40" sqref="G40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8" customWidth="1"/>
    <col min="5" max="5" width="15.28515625" style="38" customWidth="1"/>
    <col min="6" max="6" width="17.5703125" style="38" customWidth="1"/>
    <col min="7" max="7" width="16.85546875" style="38" customWidth="1"/>
    <col min="8" max="8" width="16.42578125" style="38" customWidth="1"/>
    <col min="9" max="9" width="9.140625" style="45"/>
    <col min="10" max="10" width="20.28515625" style="45" customWidth="1"/>
    <col min="11" max="11" width="15.85546875" style="45" bestFit="1" customWidth="1"/>
    <col min="12" max="16384" width="9.140625" style="45"/>
  </cols>
  <sheetData>
    <row r="1" spans="1:8" s="57" customFormat="1" ht="19.149999999999999" customHeight="1" x14ac:dyDescent="0.2">
      <c r="A1" s="81" t="s">
        <v>25</v>
      </c>
      <c r="B1" s="55"/>
      <c r="C1" s="440" t="s">
        <v>30</v>
      </c>
      <c r="D1" s="440"/>
      <c r="E1" s="440"/>
      <c r="F1" s="440"/>
      <c r="G1" s="440"/>
      <c r="H1" s="56"/>
    </row>
    <row r="2" spans="1:8" ht="21" customHeight="1" x14ac:dyDescent="0.2">
      <c r="A2" s="58" t="s">
        <v>26</v>
      </c>
      <c r="C2" s="58"/>
    </row>
    <row r="3" spans="1:8" ht="17.25" customHeight="1" x14ac:dyDescent="0.25">
      <c r="A3" s="441" t="s">
        <v>40</v>
      </c>
      <c r="B3" s="441"/>
      <c r="C3" s="441"/>
      <c r="E3" s="442"/>
      <c r="F3" s="442"/>
      <c r="G3" s="442"/>
      <c r="H3" s="442"/>
    </row>
    <row r="4" spans="1:8" s="61" customFormat="1" ht="22.15" customHeight="1" x14ac:dyDescent="0.25">
      <c r="A4" s="443" t="s">
        <v>27</v>
      </c>
      <c r="B4" s="443"/>
      <c r="C4" s="443"/>
      <c r="D4" s="59">
        <f>H43</f>
        <v>8928863.3800000008</v>
      </c>
      <c r="E4" s="60" t="s">
        <v>628</v>
      </c>
      <c r="F4" s="10"/>
      <c r="G4" s="10"/>
      <c r="H4" s="10"/>
    </row>
    <row r="5" spans="1:8" ht="9.75" customHeight="1" x14ac:dyDescent="0.2">
      <c r="A5" s="444"/>
      <c r="B5" s="444"/>
      <c r="C5" s="444"/>
      <c r="D5" s="444"/>
      <c r="E5" s="446"/>
      <c r="F5" s="446"/>
      <c r="G5" s="446"/>
      <c r="H5" s="446"/>
    </row>
    <row r="6" spans="1:8" ht="18" customHeight="1" x14ac:dyDescent="0.2">
      <c r="A6" s="476" t="s">
        <v>28</v>
      </c>
      <c r="B6" s="476"/>
      <c r="C6" s="476"/>
      <c r="D6" s="476"/>
      <c r="E6" s="448"/>
      <c r="F6" s="448"/>
      <c r="G6" s="448"/>
      <c r="H6" s="448"/>
    </row>
    <row r="7" spans="1:8" ht="15" x14ac:dyDescent="0.2">
      <c r="A7" s="12" t="s">
        <v>41</v>
      </c>
      <c r="B7" s="13"/>
      <c r="C7" s="14"/>
      <c r="D7" s="13"/>
      <c r="E7" s="80"/>
      <c r="F7" s="80"/>
      <c r="G7" s="80"/>
      <c r="H7" s="80"/>
    </row>
    <row r="8" spans="1:8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8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</row>
    <row r="10" spans="1:8" s="57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8"/>
      <c r="H10" s="438"/>
    </row>
    <row r="11" spans="1:8" ht="18" customHeight="1" x14ac:dyDescent="0.2">
      <c r="C11" s="434" t="s">
        <v>0</v>
      </c>
      <c r="D11" s="434"/>
      <c r="E11" s="434"/>
      <c r="F11" s="19"/>
      <c r="G11" s="19"/>
      <c r="H11" s="19"/>
    </row>
    <row r="12" spans="1:8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</row>
    <row r="13" spans="1:8" x14ac:dyDescent="0.2">
      <c r="B13" s="18" t="s">
        <v>345</v>
      </c>
      <c r="D13" s="20"/>
      <c r="E13" s="19"/>
      <c r="F13" s="436" t="s">
        <v>120</v>
      </c>
      <c r="G13" s="436"/>
      <c r="H13" s="19">
        <f>1.0589170681014*1.05302274800211*(1+0.04794259089128/2)</f>
        <v>1.1417932838131399</v>
      </c>
    </row>
    <row r="14" spans="1:8" ht="14.25" customHeight="1" x14ac:dyDescent="0.2">
      <c r="A14" s="467" t="s">
        <v>1</v>
      </c>
      <c r="B14" s="470" t="s">
        <v>6</v>
      </c>
      <c r="C14" s="470" t="s">
        <v>7</v>
      </c>
      <c r="D14" s="473" t="s">
        <v>43</v>
      </c>
      <c r="E14" s="474"/>
      <c r="F14" s="474"/>
      <c r="G14" s="475"/>
      <c r="H14" s="467" t="s">
        <v>629</v>
      </c>
    </row>
    <row r="15" spans="1:8" ht="12.75" customHeight="1" x14ac:dyDescent="0.2">
      <c r="A15" s="468"/>
      <c r="B15" s="471"/>
      <c r="C15" s="471"/>
      <c r="D15" s="467" t="s">
        <v>8</v>
      </c>
      <c r="E15" s="467" t="s">
        <v>2</v>
      </c>
      <c r="F15" s="467" t="s">
        <v>3</v>
      </c>
      <c r="G15" s="467" t="s">
        <v>4</v>
      </c>
      <c r="H15" s="468"/>
    </row>
    <row r="16" spans="1:8" x14ac:dyDescent="0.2">
      <c r="A16" s="468"/>
      <c r="B16" s="471"/>
      <c r="C16" s="471"/>
      <c r="D16" s="468"/>
      <c r="E16" s="468"/>
      <c r="F16" s="468"/>
      <c r="G16" s="468"/>
      <c r="H16" s="468"/>
    </row>
    <row r="17" spans="1:8" x14ac:dyDescent="0.2">
      <c r="A17" s="469"/>
      <c r="B17" s="472"/>
      <c r="C17" s="472"/>
      <c r="D17" s="469"/>
      <c r="E17" s="469"/>
      <c r="F17" s="469"/>
      <c r="G17" s="469"/>
      <c r="H17" s="469"/>
    </row>
    <row r="18" spans="1:8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8" ht="12.75" customHeight="1" x14ac:dyDescent="0.2">
      <c r="A19" s="421" t="s">
        <v>9</v>
      </c>
      <c r="B19" s="422"/>
      <c r="C19" s="422"/>
      <c r="D19" s="422"/>
      <c r="E19" s="422"/>
      <c r="F19" s="422"/>
      <c r="G19" s="422"/>
      <c r="H19" s="423"/>
    </row>
    <row r="20" spans="1:8" ht="28.15" customHeight="1" x14ac:dyDescent="0.2">
      <c r="A20" s="25">
        <v>1</v>
      </c>
      <c r="B20" s="26" t="s">
        <v>111</v>
      </c>
      <c r="C20" s="26" t="s">
        <v>109</v>
      </c>
      <c r="D20" s="137">
        <f>'ОСР 02-01 25'!D16*'2025 г. '!H13</f>
        <v>0</v>
      </c>
      <c r="E20" s="136">
        <f>('ОСР 02-01 25'!E16)*H13</f>
        <v>1538029.81</v>
      </c>
      <c r="F20" s="136">
        <f>'ОСР 02-01 25'!F16*H13</f>
        <v>2037018.59</v>
      </c>
      <c r="G20" s="137"/>
      <c r="H20" s="136">
        <f>SUM(D20:G20)</f>
        <v>3575048.4</v>
      </c>
    </row>
    <row r="21" spans="1:8" ht="18" customHeight="1" x14ac:dyDescent="0.2">
      <c r="A21" s="23"/>
      <c r="B21" s="424" t="s">
        <v>10</v>
      </c>
      <c r="C21" s="425"/>
      <c r="D21" s="135">
        <f>SUM(D20:D20)</f>
        <v>0</v>
      </c>
      <c r="E21" s="135">
        <f>SUM(E20:E20)</f>
        <v>1538029.81</v>
      </c>
      <c r="F21" s="135">
        <f>SUM(F20:F20)</f>
        <v>2037018.59</v>
      </c>
      <c r="G21" s="135"/>
      <c r="H21" s="135">
        <f>SUM(H20:H20)</f>
        <v>3575048.4</v>
      </c>
    </row>
    <row r="22" spans="1:8" ht="12.75" customHeight="1" x14ac:dyDescent="0.2">
      <c r="A22" s="421" t="s">
        <v>11</v>
      </c>
      <c r="B22" s="422"/>
      <c r="C22" s="422"/>
      <c r="D22" s="422"/>
      <c r="E22" s="422"/>
      <c r="F22" s="422"/>
      <c r="G22" s="422"/>
      <c r="H22" s="423"/>
    </row>
    <row r="23" spans="1:8" ht="12.75" customHeight="1" x14ac:dyDescent="0.2">
      <c r="A23" s="23"/>
      <c r="B23" s="424" t="s">
        <v>12</v>
      </c>
      <c r="C23" s="425"/>
      <c r="D23" s="49">
        <f>D21</f>
        <v>0</v>
      </c>
      <c r="E23" s="49">
        <f>E21</f>
        <v>1538029.81</v>
      </c>
      <c r="F23" s="49">
        <f>F21</f>
        <v>2037018.59</v>
      </c>
      <c r="G23" s="49"/>
      <c r="H23" s="49">
        <f>H21</f>
        <v>3575048.4</v>
      </c>
    </row>
    <row r="24" spans="1:8" ht="12.75" customHeight="1" x14ac:dyDescent="0.2">
      <c r="A24" s="421" t="s">
        <v>13</v>
      </c>
      <c r="B24" s="422"/>
      <c r="C24" s="422"/>
      <c r="D24" s="422"/>
      <c r="E24" s="422"/>
      <c r="F24" s="422"/>
      <c r="G24" s="422"/>
      <c r="H24" s="423"/>
    </row>
    <row r="25" spans="1:8" ht="19.5" hidden="1" customHeight="1" x14ac:dyDescent="0.2">
      <c r="A25" s="25">
        <v>19</v>
      </c>
      <c r="B25" s="26" t="s">
        <v>14</v>
      </c>
      <c r="C25" s="26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8" ht="12.75" customHeight="1" x14ac:dyDescent="0.2">
      <c r="A26" s="23"/>
      <c r="B26" s="424" t="s">
        <v>16</v>
      </c>
      <c r="C26" s="425"/>
      <c r="D26" s="29"/>
      <c r="E26" s="31"/>
      <c r="F26" s="32"/>
      <c r="G26" s="32"/>
      <c r="H26" s="31"/>
    </row>
    <row r="27" spans="1:8" ht="12.75" customHeight="1" x14ac:dyDescent="0.2">
      <c r="A27" s="23"/>
      <c r="B27" s="424" t="s">
        <v>17</v>
      </c>
      <c r="C27" s="425"/>
      <c r="D27" s="49">
        <f>D23+D26</f>
        <v>0</v>
      </c>
      <c r="E27" s="49">
        <f t="shared" ref="E27:H27" si="1">E23+E26</f>
        <v>1538029.81</v>
      </c>
      <c r="F27" s="49">
        <f t="shared" si="1"/>
        <v>2037018.59</v>
      </c>
      <c r="G27" s="49"/>
      <c r="H27" s="49">
        <f t="shared" si="1"/>
        <v>3575048.4</v>
      </c>
    </row>
    <row r="28" spans="1:8" ht="15" customHeight="1" x14ac:dyDescent="0.2">
      <c r="A28" s="421" t="s">
        <v>18</v>
      </c>
      <c r="B28" s="422"/>
      <c r="C28" s="422"/>
      <c r="D28" s="422"/>
      <c r="E28" s="422"/>
      <c r="F28" s="422"/>
      <c r="G28" s="422"/>
      <c r="H28" s="423"/>
    </row>
    <row r="29" spans="1:8" ht="15.95" customHeight="1" x14ac:dyDescent="0.2">
      <c r="A29" s="25">
        <v>2</v>
      </c>
      <c r="B29" s="26" t="s">
        <v>112</v>
      </c>
      <c r="C29" s="26" t="s">
        <v>110</v>
      </c>
      <c r="D29" s="29"/>
      <c r="E29" s="29"/>
      <c r="F29" s="29"/>
      <c r="G29" s="28">
        <f>'ОСР 09-01 25'!H16*H13</f>
        <v>2475121.25</v>
      </c>
      <c r="H29" s="28">
        <f>SUM(D29:G29)</f>
        <v>2475121.25</v>
      </c>
    </row>
    <row r="30" spans="1:8" ht="12.75" customHeight="1" x14ac:dyDescent="0.2">
      <c r="A30" s="23"/>
      <c r="B30" s="424" t="s">
        <v>19</v>
      </c>
      <c r="C30" s="425"/>
      <c r="D30" s="33"/>
      <c r="E30" s="33"/>
      <c r="F30" s="33"/>
      <c r="G30" s="31">
        <f>SUM(G29:G29)</f>
        <v>2475121.25</v>
      </c>
      <c r="H30" s="31">
        <f>SUM(H29:H29)</f>
        <v>2475121.25</v>
      </c>
    </row>
    <row r="31" spans="1:8" ht="12.75" customHeight="1" x14ac:dyDescent="0.2">
      <c r="A31" s="23"/>
      <c r="B31" s="424" t="s">
        <v>20</v>
      </c>
      <c r="C31" s="425"/>
      <c r="D31" s="49">
        <f>D27+D30</f>
        <v>0</v>
      </c>
      <c r="E31" s="49">
        <f>E27+E30</f>
        <v>1538029.81</v>
      </c>
      <c r="F31" s="49">
        <f>F27+F30</f>
        <v>2037018.59</v>
      </c>
      <c r="G31" s="49">
        <f>G27+G30</f>
        <v>2475121.25</v>
      </c>
      <c r="H31" s="49">
        <f>H27+H30</f>
        <v>6050169.6500000004</v>
      </c>
    </row>
    <row r="32" spans="1:8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</row>
    <row r="33" spans="1:11" ht="25.5" x14ac:dyDescent="0.2">
      <c r="A33" s="25">
        <v>3</v>
      </c>
      <c r="B33" s="198" t="s">
        <v>625</v>
      </c>
      <c r="C33" s="198" t="s">
        <v>626</v>
      </c>
      <c r="D33" s="29"/>
      <c r="E33" s="34"/>
      <c r="F33" s="34"/>
      <c r="G33" s="44">
        <f>(H31+G37)*15.418%</f>
        <v>984119.99</v>
      </c>
      <c r="H33" s="44">
        <f t="shared" ref="H33" si="2">SUM(D33:G33)</f>
        <v>984119.99</v>
      </c>
    </row>
    <row r="34" spans="1:11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984119.99</v>
      </c>
      <c r="H34" s="35">
        <f>SUM(H33:H33)</f>
        <v>984119.99</v>
      </c>
    </row>
    <row r="35" spans="1:11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</row>
    <row r="36" spans="1:11" ht="15.95" customHeight="1" x14ac:dyDescent="0.2">
      <c r="A36" s="25">
        <v>4</v>
      </c>
      <c r="B36" s="26" t="s">
        <v>33</v>
      </c>
      <c r="C36" s="26" t="s">
        <v>32</v>
      </c>
      <c r="D36" s="63"/>
      <c r="E36" s="63"/>
      <c r="F36" s="63"/>
      <c r="G36" s="50">
        <f>H31*0.055</f>
        <v>332759.33</v>
      </c>
      <c r="H36" s="50">
        <f t="shared" ref="H36" si="3">SUM(D36:G36)</f>
        <v>332759.33</v>
      </c>
      <c r="I36" s="64"/>
    </row>
    <row r="37" spans="1:11" ht="117" customHeight="1" x14ac:dyDescent="0.2">
      <c r="A37" s="23"/>
      <c r="B37" s="424" t="s">
        <v>35</v>
      </c>
      <c r="C37" s="425"/>
      <c r="D37" s="24"/>
      <c r="E37" s="24"/>
      <c r="F37" s="24"/>
      <c r="G37" s="49">
        <f>G36</f>
        <v>332759.33</v>
      </c>
      <c r="H37" s="49">
        <f>H36</f>
        <v>332759.33</v>
      </c>
    </row>
    <row r="38" spans="1:11" ht="12.75" customHeight="1" x14ac:dyDescent="0.2">
      <c r="A38" s="23"/>
      <c r="B38" s="424" t="s">
        <v>23</v>
      </c>
      <c r="C38" s="425"/>
      <c r="D38" s="35">
        <f>D37+D34+D31</f>
        <v>0</v>
      </c>
      <c r="E38" s="35">
        <f t="shared" ref="E38:F38" si="4">E37+E34+E31</f>
        <v>1538029.81</v>
      </c>
      <c r="F38" s="35">
        <f t="shared" si="4"/>
        <v>2037018.59</v>
      </c>
      <c r="G38" s="49">
        <f>G37+G34+G31</f>
        <v>3792000.57</v>
      </c>
      <c r="H38" s="49">
        <f>H37+H34+H31</f>
        <v>7367048.9699999997</v>
      </c>
      <c r="J38" s="103"/>
      <c r="K38" s="103"/>
    </row>
    <row r="39" spans="1:11" ht="12.75" customHeight="1" x14ac:dyDescent="0.2">
      <c r="A39" s="421" t="s">
        <v>38</v>
      </c>
      <c r="B39" s="422"/>
      <c r="C39" s="423"/>
      <c r="D39" s="35">
        <f>D38</f>
        <v>0</v>
      </c>
      <c r="E39" s="35">
        <f t="shared" ref="E39:F39" si="5">E38</f>
        <v>1538029.81</v>
      </c>
      <c r="F39" s="35">
        <f t="shared" si="5"/>
        <v>2037018.59</v>
      </c>
      <c r="G39" s="49">
        <f>G38</f>
        <v>3792000.57</v>
      </c>
      <c r="H39" s="49">
        <f>H38</f>
        <v>7367048.9699999997</v>
      </c>
    </row>
    <row r="40" spans="1:11" x14ac:dyDescent="0.2">
      <c r="A40" s="25">
        <v>5</v>
      </c>
      <c r="B40" s="65"/>
      <c r="C40" s="26" t="s">
        <v>36</v>
      </c>
      <c r="D40" s="44">
        <f>D39*1%</f>
        <v>0</v>
      </c>
      <c r="E40" s="44">
        <f t="shared" ref="E40:F40" si="6">E39*1%</f>
        <v>15380.3</v>
      </c>
      <c r="F40" s="44">
        <f t="shared" si="6"/>
        <v>20370.189999999999</v>
      </c>
      <c r="G40" s="50">
        <f>G39*1%</f>
        <v>37920.01</v>
      </c>
      <c r="H40" s="50">
        <f>SUM(D40:G40)</f>
        <v>73670.5</v>
      </c>
    </row>
    <row r="41" spans="1:11" s="57" customFormat="1" ht="16.5" customHeight="1" x14ac:dyDescent="0.2">
      <c r="A41" s="66"/>
      <c r="B41" s="424" t="s">
        <v>37</v>
      </c>
      <c r="C41" s="425"/>
      <c r="D41" s="35">
        <f>D39+D40</f>
        <v>0</v>
      </c>
      <c r="E41" s="35">
        <f t="shared" ref="E41:F41" si="7">E39+E40</f>
        <v>1553410.11</v>
      </c>
      <c r="F41" s="35">
        <f t="shared" si="7"/>
        <v>2057388.78</v>
      </c>
      <c r="G41" s="49">
        <f>G39+G40+0.01</f>
        <v>3829920.59</v>
      </c>
      <c r="H41" s="49">
        <f>H39+H40+0.01</f>
        <v>7440719.4800000004</v>
      </c>
    </row>
    <row r="42" spans="1:11" ht="18" customHeight="1" x14ac:dyDescent="0.2">
      <c r="A42" s="25">
        <v>6</v>
      </c>
      <c r="B42" s="26"/>
      <c r="C42" s="26" t="s">
        <v>24</v>
      </c>
      <c r="D42" s="35">
        <f>D41*0.2</f>
        <v>0</v>
      </c>
      <c r="E42" s="35">
        <f>E41*0.2</f>
        <v>310682.02</v>
      </c>
      <c r="F42" s="35">
        <f>F41*0.2</f>
        <v>411477.76000000001</v>
      </c>
      <c r="G42" s="49">
        <f>G41*0.2</f>
        <v>765984.12</v>
      </c>
      <c r="H42" s="49">
        <f>H41*0.2</f>
        <v>1488143.9</v>
      </c>
    </row>
    <row r="43" spans="1:11" s="69" customFormat="1" ht="18" customHeight="1" x14ac:dyDescent="0.2">
      <c r="A43" s="79"/>
      <c r="B43" s="429" t="s">
        <v>29</v>
      </c>
      <c r="C43" s="430"/>
      <c r="D43" s="35">
        <f>D41+D42</f>
        <v>0</v>
      </c>
      <c r="E43" s="35">
        <f>E41+E42</f>
        <v>1864092.13</v>
      </c>
      <c r="F43" s="35">
        <f>F41+F42</f>
        <v>2468866.54</v>
      </c>
      <c r="G43" s="49">
        <f>G41+G42</f>
        <v>4595904.71</v>
      </c>
      <c r="H43" s="49">
        <f>H41+H42</f>
        <v>8928863.3800000008</v>
      </c>
      <c r="J43" s="231"/>
      <c r="K43" s="197"/>
    </row>
    <row r="45" spans="1:11" s="71" customFormat="1" ht="21" customHeight="1" x14ac:dyDescent="0.2">
      <c r="A45" s="417"/>
      <c r="B45" s="417"/>
      <c r="C45" s="417"/>
      <c r="D45" s="70"/>
      <c r="E45" s="70"/>
      <c r="F45" s="70"/>
      <c r="G45" s="70"/>
      <c r="H45" s="70"/>
    </row>
    <row r="46" spans="1:11" s="71" customFormat="1" ht="14.25" customHeight="1" x14ac:dyDescent="0.2">
      <c r="A46" s="415"/>
      <c r="B46" s="415"/>
      <c r="C46" s="415"/>
      <c r="D46" s="70"/>
      <c r="E46" s="70"/>
      <c r="F46" s="70"/>
      <c r="G46" s="416"/>
      <c r="H46" s="416"/>
    </row>
    <row r="47" spans="1:11" s="74" customFormat="1" ht="12.75" customHeight="1" x14ac:dyDescent="0.2">
      <c r="A47" s="414"/>
      <c r="B47" s="414"/>
      <c r="C47" s="414"/>
      <c r="D47" s="414"/>
      <c r="E47" s="414"/>
      <c r="F47" s="414"/>
      <c r="G47" s="414"/>
      <c r="H47" s="414"/>
    </row>
    <row r="48" spans="1:11" s="71" customFormat="1" ht="21" customHeight="1" x14ac:dyDescent="0.2">
      <c r="A48" s="417"/>
      <c r="B48" s="417"/>
      <c r="C48" s="417"/>
      <c r="D48" s="70"/>
      <c r="E48" s="70"/>
      <c r="F48" s="70"/>
      <c r="G48" s="70"/>
      <c r="H48" s="70"/>
    </row>
    <row r="49" spans="1:8" s="71" customFormat="1" ht="37.5" customHeight="1" x14ac:dyDescent="0.2">
      <c r="A49" s="416"/>
      <c r="B49" s="416"/>
      <c r="C49" s="416"/>
      <c r="D49" s="70"/>
      <c r="E49" s="70"/>
      <c r="F49" s="70"/>
      <c r="G49" s="416"/>
      <c r="H49" s="416"/>
    </row>
    <row r="50" spans="1:8" s="74" customFormat="1" ht="15.6" customHeight="1" x14ac:dyDescent="0.2">
      <c r="A50" s="414"/>
      <c r="B50" s="414"/>
      <c r="C50" s="414"/>
      <c r="D50" s="414"/>
      <c r="E50" s="414"/>
      <c r="F50" s="414"/>
      <c r="G50" s="414"/>
      <c r="H50" s="414"/>
    </row>
    <row r="51" spans="1:8" x14ac:dyDescent="0.2">
      <c r="C51" s="58"/>
    </row>
    <row r="53" spans="1:8" x14ac:dyDescent="0.2">
      <c r="G53" s="78"/>
      <c r="H53" s="78"/>
    </row>
  </sheetData>
  <mergeCells count="50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C11:E11"/>
    <mergeCell ref="A12:H12"/>
    <mergeCell ref="F13:G13"/>
    <mergeCell ref="A14:A17"/>
    <mergeCell ref="B14:B17"/>
    <mergeCell ref="C14:C17"/>
    <mergeCell ref="D14:G14"/>
    <mergeCell ref="H14:H17"/>
    <mergeCell ref="B27:C27"/>
    <mergeCell ref="D15:D17"/>
    <mergeCell ref="E15:E17"/>
    <mergeCell ref="F15:F17"/>
    <mergeCell ref="G15:G17"/>
    <mergeCell ref="A19:H19"/>
    <mergeCell ref="B21:C21"/>
    <mergeCell ref="A22:H22"/>
    <mergeCell ref="B23:C23"/>
    <mergeCell ref="A24:H24"/>
    <mergeCell ref="B26:C26"/>
    <mergeCell ref="A45:C45"/>
    <mergeCell ref="A28:H28"/>
    <mergeCell ref="B30:C30"/>
    <mergeCell ref="B31:C31"/>
    <mergeCell ref="A32:H32"/>
    <mergeCell ref="B34:C34"/>
    <mergeCell ref="A35:H35"/>
    <mergeCell ref="B37:C37"/>
    <mergeCell ref="B38:C38"/>
    <mergeCell ref="A39:C39"/>
    <mergeCell ref="B41:C41"/>
    <mergeCell ref="B43:C43"/>
    <mergeCell ref="A50:H50"/>
    <mergeCell ref="A46:C46"/>
    <mergeCell ref="G46:H46"/>
    <mergeCell ref="A47:H47"/>
    <mergeCell ref="A48:C48"/>
    <mergeCell ref="A49:C49"/>
    <mergeCell ref="G49:H49"/>
  </mergeCells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K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9.140625" style="84"/>
    <col min="10" max="10" width="17.140625" style="84" customWidth="1"/>
    <col min="11" max="11" width="14.85546875" style="84" customWidth="1"/>
    <col min="12" max="16384" width="9.140625" style="84"/>
  </cols>
  <sheetData>
    <row r="1" spans="1:11" x14ac:dyDescent="0.25">
      <c r="A1" s="82" t="s">
        <v>88</v>
      </c>
      <c r="B1" s="83"/>
      <c r="C1" s="82"/>
      <c r="D1" s="82"/>
      <c r="E1" s="82"/>
      <c r="F1" s="82"/>
      <c r="G1" s="82"/>
      <c r="H1" s="82"/>
    </row>
    <row r="2" spans="1:11" x14ac:dyDescent="0.25">
      <c r="A2" s="83" t="s">
        <v>47</v>
      </c>
      <c r="B2" s="85"/>
    </row>
    <row r="3" spans="1:11" x14ac:dyDescent="0.25">
      <c r="A3" s="86"/>
      <c r="B3" s="85"/>
      <c r="C3" s="452"/>
      <c r="D3" s="452"/>
      <c r="E3" s="452"/>
      <c r="F3" s="452"/>
      <c r="G3" s="452"/>
      <c r="H3" s="452"/>
    </row>
    <row r="4" spans="1:11" x14ac:dyDescent="0.25">
      <c r="A4" s="83" t="s">
        <v>47</v>
      </c>
      <c r="B4" s="87"/>
      <c r="C4" s="88"/>
    </row>
    <row r="5" spans="1:11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11" x14ac:dyDescent="0.25">
      <c r="A6" s="83"/>
      <c r="B6" s="83"/>
    </row>
    <row r="7" spans="1:11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11" x14ac:dyDescent="0.25">
      <c r="A8" s="83" t="s">
        <v>47</v>
      </c>
      <c r="B8" s="87"/>
    </row>
    <row r="9" spans="1:11" x14ac:dyDescent="0.25">
      <c r="A9" s="86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11" x14ac:dyDescent="0.25">
      <c r="A10" s="83" t="s">
        <v>47</v>
      </c>
    </row>
    <row r="11" spans="1:11" x14ac:dyDescent="0.25">
      <c r="A11" s="87" t="s">
        <v>341</v>
      </c>
      <c r="B11" s="87"/>
      <c r="I11" s="84" t="s">
        <v>51</v>
      </c>
    </row>
    <row r="12" spans="1:11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11" ht="31.5" x14ac:dyDescent="0.25">
      <c r="A13" s="454" t="s">
        <v>47</v>
      </c>
      <c r="B13" s="455"/>
      <c r="C13" s="456" t="s">
        <v>47</v>
      </c>
      <c r="D13" s="89" t="s">
        <v>72</v>
      </c>
      <c r="E13" s="89" t="s">
        <v>2</v>
      </c>
      <c r="F13" s="89" t="s">
        <v>48</v>
      </c>
      <c r="G13" s="89" t="s">
        <v>49</v>
      </c>
      <c r="H13" s="89" t="s">
        <v>52</v>
      </c>
    </row>
    <row r="14" spans="1:11" x14ac:dyDescent="0.25">
      <c r="A14" s="90">
        <v>1</v>
      </c>
      <c r="B14" s="91">
        <v>2</v>
      </c>
      <c r="C14" s="92">
        <v>3</v>
      </c>
      <c r="D14" s="89">
        <v>4</v>
      </c>
      <c r="E14" s="89">
        <v>5</v>
      </c>
      <c r="F14" s="89">
        <v>6</v>
      </c>
      <c r="G14" s="89">
        <v>7</v>
      </c>
      <c r="H14" s="89">
        <v>8</v>
      </c>
    </row>
    <row r="15" spans="1:11" x14ac:dyDescent="0.25">
      <c r="A15" s="93">
        <v>1</v>
      </c>
      <c r="B15" s="193" t="s">
        <v>31</v>
      </c>
      <c r="C15" s="198" t="s">
        <v>311</v>
      </c>
      <c r="D15" s="94">
        <v>0</v>
      </c>
      <c r="E15" s="94">
        <f>'02-01-01'!N275*I15</f>
        <v>1347030</v>
      </c>
      <c r="F15" s="94">
        <f>'02-01-01'!N283*I15</f>
        <v>1784052</v>
      </c>
      <c r="G15" s="94"/>
      <c r="H15" s="94">
        <f>D15+E15+F15+G15</f>
        <v>3131082</v>
      </c>
      <c r="I15" s="214">
        <f>[1]Лист1!$J$29</f>
        <v>27</v>
      </c>
      <c r="K15" s="97"/>
    </row>
    <row r="16" spans="1:11" x14ac:dyDescent="0.25">
      <c r="A16" s="89"/>
      <c r="B16" s="43"/>
      <c r="C16" s="95" t="s">
        <v>73</v>
      </c>
      <c r="D16" s="94">
        <f>SUM(D15:D15)</f>
        <v>0</v>
      </c>
      <c r="E16" s="94">
        <f>SUM(E15:E15)</f>
        <v>1347030</v>
      </c>
      <c r="F16" s="94">
        <f>SUM(F15:F15)</f>
        <v>1784052</v>
      </c>
      <c r="G16" s="94">
        <f>SUM(G15:G15)</f>
        <v>0</v>
      </c>
      <c r="H16" s="94">
        <f>SUM(H15:H15)</f>
        <v>3131082</v>
      </c>
    </row>
    <row r="17" spans="1:8" ht="25.5" x14ac:dyDescent="0.25">
      <c r="A17" s="93">
        <v>2</v>
      </c>
      <c r="B17" s="43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43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89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89"/>
      <c r="B20" s="95"/>
      <c r="C20" s="95" t="s">
        <v>78</v>
      </c>
      <c r="D20" s="94">
        <f>D19+D16</f>
        <v>0</v>
      </c>
      <c r="E20" s="94">
        <f t="shared" ref="E20:G20" si="2">E19+E16</f>
        <v>1347030</v>
      </c>
      <c r="F20" s="94">
        <f t="shared" si="2"/>
        <v>1784052</v>
      </c>
      <c r="G20" s="94">
        <f t="shared" si="2"/>
        <v>0</v>
      </c>
      <c r="H20" s="94">
        <f t="shared" si="1"/>
        <v>3131082</v>
      </c>
    </row>
    <row r="21" spans="1:8" x14ac:dyDescent="0.25">
      <c r="A21" s="89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89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89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89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89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89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90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I30"/>
  <sheetViews>
    <sheetView topLeftCell="A4"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23.85546875" style="84" customWidth="1"/>
    <col min="10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86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86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45"/>
    </row>
    <row r="13" spans="1:9" ht="31.5" x14ac:dyDescent="0.25">
      <c r="A13" s="454" t="s">
        <v>47</v>
      </c>
      <c r="B13" s="455"/>
      <c r="C13" s="456" t="s">
        <v>47</v>
      </c>
      <c r="D13" s="89" t="s">
        <v>72</v>
      </c>
      <c r="E13" s="89" t="s">
        <v>2</v>
      </c>
      <c r="F13" s="89" t="s">
        <v>48</v>
      </c>
      <c r="G13" s="89" t="s">
        <v>49</v>
      </c>
      <c r="H13" s="89" t="s">
        <v>52</v>
      </c>
    </row>
    <row r="14" spans="1:9" x14ac:dyDescent="0.25">
      <c r="A14" s="90">
        <v>1</v>
      </c>
      <c r="B14" s="91">
        <v>2</v>
      </c>
      <c r="C14" s="92">
        <v>3</v>
      </c>
      <c r="D14" s="89">
        <v>4</v>
      </c>
      <c r="E14" s="89">
        <v>5</v>
      </c>
      <c r="F14" s="89">
        <v>6</v>
      </c>
      <c r="G14" s="89">
        <v>7</v>
      </c>
      <c r="H14" s="89">
        <v>8</v>
      </c>
    </row>
    <row r="15" spans="1:9" x14ac:dyDescent="0.25">
      <c r="A15" s="93">
        <v>1</v>
      </c>
      <c r="B15" s="192" t="s">
        <v>284</v>
      </c>
      <c r="C15" s="198" t="s">
        <v>327</v>
      </c>
      <c r="D15" s="94"/>
      <c r="E15" s="94"/>
      <c r="F15" s="94"/>
      <c r="G15" s="94">
        <f>'09-01-01'!N120*I15</f>
        <v>2167749</v>
      </c>
      <c r="H15" s="94">
        <f>G15+F15+E15+D15</f>
        <v>2167749</v>
      </c>
      <c r="I15" s="215">
        <f>[1]Лист1!$J$30</f>
        <v>27</v>
      </c>
    </row>
    <row r="16" spans="1:9" x14ac:dyDescent="0.25">
      <c r="A16" s="89"/>
      <c r="B16" s="43"/>
      <c r="C16" s="95" t="s">
        <v>73</v>
      </c>
      <c r="D16" s="94"/>
      <c r="E16" s="94"/>
      <c r="F16" s="94"/>
      <c r="G16" s="94">
        <f>SUM(G15:G15)</f>
        <v>2167749</v>
      </c>
      <c r="H16" s="94">
        <f>SUM(H15:H15)</f>
        <v>2167749</v>
      </c>
      <c r="I16" s="46"/>
    </row>
    <row r="17" spans="1:9" ht="25.5" x14ac:dyDescent="0.25">
      <c r="A17" s="93">
        <v>2</v>
      </c>
      <c r="B17" s="43" t="s">
        <v>74</v>
      </c>
      <c r="C17" s="93" t="s">
        <v>75</v>
      </c>
      <c r="D17" s="94"/>
      <c r="E17" s="94"/>
      <c r="F17" s="94"/>
      <c r="G17" s="94"/>
      <c r="H17" s="94"/>
      <c r="I17" s="46"/>
    </row>
    <row r="18" spans="1:9" ht="38.25" x14ac:dyDescent="0.25">
      <c r="A18" s="93">
        <v>3</v>
      </c>
      <c r="B18" s="43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89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89"/>
      <c r="B20" s="95"/>
      <c r="C20" s="95" t="s">
        <v>78</v>
      </c>
      <c r="D20" s="94">
        <f>D19+D16</f>
        <v>0</v>
      </c>
      <c r="E20" s="94">
        <f t="shared" ref="E20:H20" si="0">E19+E16</f>
        <v>0</v>
      </c>
      <c r="F20" s="94">
        <f t="shared" si="0"/>
        <v>0</v>
      </c>
      <c r="G20" s="94">
        <f t="shared" si="0"/>
        <v>2167749</v>
      </c>
      <c r="H20" s="94">
        <f t="shared" si="0"/>
        <v>2167749</v>
      </c>
    </row>
    <row r="21" spans="1:9" x14ac:dyDescent="0.25">
      <c r="A21" s="89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89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89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89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89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89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90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K53"/>
  <sheetViews>
    <sheetView topLeftCell="A13" workbookViewId="0">
      <selection activeCell="G40" sqref="G40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8" customWidth="1"/>
    <col min="5" max="5" width="15.28515625" style="38" customWidth="1"/>
    <col min="6" max="6" width="17.5703125" style="38" customWidth="1"/>
    <col min="7" max="7" width="16.85546875" style="38" customWidth="1"/>
    <col min="8" max="8" width="16.42578125" style="38" customWidth="1"/>
    <col min="9" max="9" width="9.140625" style="131"/>
    <col min="10" max="10" width="20.28515625" style="131" customWidth="1"/>
    <col min="11" max="11" width="16.42578125" style="131" bestFit="1" customWidth="1"/>
    <col min="12" max="16384" width="9.140625" style="131"/>
  </cols>
  <sheetData>
    <row r="1" spans="1:8" s="57" customFormat="1" ht="19.149999999999999" customHeight="1" x14ac:dyDescent="0.2">
      <c r="A1" s="203" t="s">
        <v>25</v>
      </c>
      <c r="B1" s="55"/>
      <c r="C1" s="440" t="s">
        <v>30</v>
      </c>
      <c r="D1" s="440"/>
      <c r="E1" s="440"/>
      <c r="F1" s="440"/>
      <c r="G1" s="440"/>
      <c r="H1" s="56"/>
    </row>
    <row r="2" spans="1:8" ht="21" customHeight="1" x14ac:dyDescent="0.2">
      <c r="A2" s="58" t="s">
        <v>26</v>
      </c>
      <c r="C2" s="58"/>
    </row>
    <row r="3" spans="1:8" ht="17.25" customHeight="1" x14ac:dyDescent="0.25">
      <c r="A3" s="441" t="s">
        <v>40</v>
      </c>
      <c r="B3" s="441"/>
      <c r="C3" s="441"/>
      <c r="E3" s="442"/>
      <c r="F3" s="442"/>
      <c r="G3" s="442"/>
      <c r="H3" s="442"/>
    </row>
    <row r="4" spans="1:8" s="61" customFormat="1" ht="22.15" customHeight="1" x14ac:dyDescent="0.25">
      <c r="A4" s="443" t="s">
        <v>27</v>
      </c>
      <c r="B4" s="443"/>
      <c r="C4" s="443"/>
      <c r="D4" s="59">
        <f>H43</f>
        <v>12822468.119999999</v>
      </c>
      <c r="E4" s="60" t="s">
        <v>628</v>
      </c>
      <c r="F4" s="10"/>
      <c r="G4" s="10"/>
      <c r="H4" s="10"/>
    </row>
    <row r="5" spans="1:8" ht="9.75" customHeight="1" x14ac:dyDescent="0.2">
      <c r="A5" s="444"/>
      <c r="B5" s="444"/>
      <c r="C5" s="444"/>
      <c r="D5" s="444"/>
      <c r="E5" s="446"/>
      <c r="F5" s="446"/>
      <c r="G5" s="446"/>
      <c r="H5" s="446"/>
    </row>
    <row r="6" spans="1:8" ht="18" customHeight="1" x14ac:dyDescent="0.2">
      <c r="A6" s="476" t="s">
        <v>28</v>
      </c>
      <c r="B6" s="476"/>
      <c r="C6" s="476"/>
      <c r="D6" s="476"/>
      <c r="E6" s="448"/>
      <c r="F6" s="448"/>
      <c r="G6" s="448"/>
      <c r="H6" s="448"/>
    </row>
    <row r="7" spans="1:8" ht="15" x14ac:dyDescent="0.2">
      <c r="A7" s="12" t="s">
        <v>41</v>
      </c>
      <c r="B7" s="13"/>
      <c r="C7" s="14"/>
      <c r="D7" s="13"/>
      <c r="E7" s="204"/>
      <c r="F7" s="204"/>
      <c r="G7" s="204"/>
      <c r="H7" s="204"/>
    </row>
    <row r="8" spans="1:8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8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</row>
    <row r="10" spans="1:8" s="57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8"/>
      <c r="H10" s="438"/>
    </row>
    <row r="11" spans="1:8" ht="18" customHeight="1" x14ac:dyDescent="0.2">
      <c r="C11" s="434" t="s">
        <v>0</v>
      </c>
      <c r="D11" s="434"/>
      <c r="E11" s="434"/>
      <c r="F11" s="19"/>
      <c r="G11" s="19"/>
      <c r="H11" s="19"/>
    </row>
    <row r="12" spans="1:8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</row>
    <row r="13" spans="1:8" x14ac:dyDescent="0.2">
      <c r="B13" s="18" t="s">
        <v>346</v>
      </c>
      <c r="D13" s="20"/>
      <c r="E13" s="19"/>
      <c r="F13" s="436" t="s">
        <v>330</v>
      </c>
      <c r="G13" s="436"/>
      <c r="H13" s="19">
        <f>1.0589170681014*1.05302274800211*1.04794259089128*(1+0.04794259089128/2)</f>
        <v>1.1965338121014</v>
      </c>
    </row>
    <row r="14" spans="1:8" ht="14.25" customHeight="1" x14ac:dyDescent="0.2">
      <c r="A14" s="467" t="s">
        <v>1</v>
      </c>
      <c r="B14" s="470" t="s">
        <v>6</v>
      </c>
      <c r="C14" s="470" t="s">
        <v>7</v>
      </c>
      <c r="D14" s="473" t="s">
        <v>43</v>
      </c>
      <c r="E14" s="474"/>
      <c r="F14" s="474"/>
      <c r="G14" s="475"/>
      <c r="H14" s="467" t="s">
        <v>627</v>
      </c>
    </row>
    <row r="15" spans="1:8" ht="12.75" customHeight="1" x14ac:dyDescent="0.2">
      <c r="A15" s="468"/>
      <c r="B15" s="471"/>
      <c r="C15" s="471"/>
      <c r="D15" s="467" t="s">
        <v>8</v>
      </c>
      <c r="E15" s="467" t="s">
        <v>2</v>
      </c>
      <c r="F15" s="467" t="s">
        <v>3</v>
      </c>
      <c r="G15" s="467" t="s">
        <v>4</v>
      </c>
      <c r="H15" s="468"/>
    </row>
    <row r="16" spans="1:8" x14ac:dyDescent="0.2">
      <c r="A16" s="468"/>
      <c r="B16" s="471"/>
      <c r="C16" s="471"/>
      <c r="D16" s="468"/>
      <c r="E16" s="468"/>
      <c r="F16" s="468"/>
      <c r="G16" s="468"/>
      <c r="H16" s="468"/>
    </row>
    <row r="17" spans="1:8" x14ac:dyDescent="0.2">
      <c r="A17" s="469"/>
      <c r="B17" s="472"/>
      <c r="C17" s="472"/>
      <c r="D17" s="469"/>
      <c r="E17" s="469"/>
      <c r="F17" s="469"/>
      <c r="G17" s="469"/>
      <c r="H17" s="469"/>
    </row>
    <row r="18" spans="1:8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8" ht="12.75" customHeight="1" x14ac:dyDescent="0.2">
      <c r="A19" s="421" t="s">
        <v>9</v>
      </c>
      <c r="B19" s="422"/>
      <c r="C19" s="422"/>
      <c r="D19" s="422"/>
      <c r="E19" s="422"/>
      <c r="F19" s="422"/>
      <c r="G19" s="422"/>
      <c r="H19" s="423"/>
    </row>
    <row r="20" spans="1:8" ht="28.15" customHeight="1" x14ac:dyDescent="0.2">
      <c r="A20" s="25">
        <v>1</v>
      </c>
      <c r="B20" s="198" t="s">
        <v>331</v>
      </c>
      <c r="C20" s="198" t="s">
        <v>109</v>
      </c>
      <c r="D20" s="137">
        <f>'ОСР 02-01 25'!D16*'2026 г.  '!H13</f>
        <v>0</v>
      </c>
      <c r="E20" s="141">
        <f>('ОСР 02-01 26'!E16)*H13</f>
        <v>2208717.66</v>
      </c>
      <c r="F20" s="141">
        <f>'ОСР 02-01 26'!F16*H13</f>
        <v>2925300.22</v>
      </c>
      <c r="G20" s="137"/>
      <c r="H20" s="141">
        <f>SUM(D20:G20)</f>
        <v>5134017.88</v>
      </c>
    </row>
    <row r="21" spans="1:8" ht="18" customHeight="1" x14ac:dyDescent="0.2">
      <c r="A21" s="23"/>
      <c r="B21" s="424" t="s">
        <v>10</v>
      </c>
      <c r="C21" s="425"/>
      <c r="D21" s="135">
        <f>SUM(D20:D20)</f>
        <v>0</v>
      </c>
      <c r="E21" s="135">
        <f>SUM(E20:E20)</f>
        <v>2208717.66</v>
      </c>
      <c r="F21" s="135">
        <f>SUM(F20:F20)</f>
        <v>2925300.22</v>
      </c>
      <c r="G21" s="135"/>
      <c r="H21" s="135">
        <f>SUM(H20:H20)</f>
        <v>5134017.88</v>
      </c>
    </row>
    <row r="22" spans="1:8" ht="12.75" customHeight="1" x14ac:dyDescent="0.2">
      <c r="A22" s="421" t="s">
        <v>11</v>
      </c>
      <c r="B22" s="422"/>
      <c r="C22" s="422"/>
      <c r="D22" s="422"/>
      <c r="E22" s="422"/>
      <c r="F22" s="422"/>
      <c r="G22" s="422"/>
      <c r="H22" s="423"/>
    </row>
    <row r="23" spans="1:8" ht="12.75" customHeight="1" x14ac:dyDescent="0.2">
      <c r="A23" s="23"/>
      <c r="B23" s="424" t="s">
        <v>12</v>
      </c>
      <c r="C23" s="425"/>
      <c r="D23" s="135">
        <f>D21</f>
        <v>0</v>
      </c>
      <c r="E23" s="135">
        <f>E21</f>
        <v>2208717.66</v>
      </c>
      <c r="F23" s="135">
        <f>F21</f>
        <v>2925300.22</v>
      </c>
      <c r="G23" s="135"/>
      <c r="H23" s="135">
        <f>H21</f>
        <v>5134017.88</v>
      </c>
    </row>
    <row r="24" spans="1:8" ht="12.75" customHeight="1" x14ac:dyDescent="0.2">
      <c r="A24" s="421" t="s">
        <v>13</v>
      </c>
      <c r="B24" s="422"/>
      <c r="C24" s="422"/>
      <c r="D24" s="422"/>
      <c r="E24" s="422"/>
      <c r="F24" s="422"/>
      <c r="G24" s="422"/>
      <c r="H24" s="423"/>
    </row>
    <row r="25" spans="1:8" ht="19.5" hidden="1" customHeight="1" x14ac:dyDescent="0.2">
      <c r="A25" s="25">
        <v>19</v>
      </c>
      <c r="B25" s="198" t="s">
        <v>14</v>
      </c>
      <c r="C25" s="198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8" ht="12.75" customHeight="1" x14ac:dyDescent="0.2">
      <c r="A26" s="23"/>
      <c r="B26" s="424" t="s">
        <v>16</v>
      </c>
      <c r="C26" s="425"/>
      <c r="D26" s="29"/>
      <c r="E26" s="31"/>
      <c r="F26" s="32"/>
      <c r="G26" s="32"/>
      <c r="H26" s="31"/>
    </row>
    <row r="27" spans="1:8" ht="12.75" customHeight="1" x14ac:dyDescent="0.2">
      <c r="A27" s="23"/>
      <c r="B27" s="424" t="s">
        <v>17</v>
      </c>
      <c r="C27" s="425"/>
      <c r="D27" s="135">
        <f>D23+D26</f>
        <v>0</v>
      </c>
      <c r="E27" s="135">
        <f t="shared" ref="E27:H27" si="1">E23+E26</f>
        <v>2208717.66</v>
      </c>
      <c r="F27" s="135">
        <f t="shared" si="1"/>
        <v>2925300.22</v>
      </c>
      <c r="G27" s="135"/>
      <c r="H27" s="135">
        <f t="shared" si="1"/>
        <v>5134017.88</v>
      </c>
    </row>
    <row r="28" spans="1:8" ht="15" customHeight="1" x14ac:dyDescent="0.2">
      <c r="A28" s="421" t="s">
        <v>18</v>
      </c>
      <c r="B28" s="422"/>
      <c r="C28" s="422"/>
      <c r="D28" s="422"/>
      <c r="E28" s="422"/>
      <c r="F28" s="422"/>
      <c r="G28" s="422"/>
      <c r="H28" s="423"/>
    </row>
    <row r="29" spans="1:8" ht="15.95" customHeight="1" x14ac:dyDescent="0.2">
      <c r="A29" s="25">
        <v>2</v>
      </c>
      <c r="B29" s="198" t="s">
        <v>332</v>
      </c>
      <c r="C29" s="198" t="s">
        <v>110</v>
      </c>
      <c r="D29" s="29"/>
      <c r="E29" s="29"/>
      <c r="F29" s="29"/>
      <c r="G29" s="28">
        <f>'ОСР 09-01 26'!H16*H13</f>
        <v>3554446.08</v>
      </c>
      <c r="H29" s="28">
        <f>SUM(D29:G29)</f>
        <v>3554446.08</v>
      </c>
    </row>
    <row r="30" spans="1:8" ht="12.75" customHeight="1" x14ac:dyDescent="0.2">
      <c r="A30" s="23"/>
      <c r="B30" s="424" t="s">
        <v>19</v>
      </c>
      <c r="C30" s="425"/>
      <c r="D30" s="33"/>
      <c r="E30" s="33"/>
      <c r="F30" s="33"/>
      <c r="G30" s="31">
        <f>SUM(G29:G29)</f>
        <v>3554446.08</v>
      </c>
      <c r="H30" s="31">
        <f>SUM(H29:H29)</f>
        <v>3554446.08</v>
      </c>
    </row>
    <row r="31" spans="1:8" ht="12.75" customHeight="1" x14ac:dyDescent="0.2">
      <c r="A31" s="23"/>
      <c r="B31" s="424" t="s">
        <v>20</v>
      </c>
      <c r="C31" s="425"/>
      <c r="D31" s="135">
        <f>D27+D30</f>
        <v>0</v>
      </c>
      <c r="E31" s="135">
        <f>E27+E30</f>
        <v>2208717.66</v>
      </c>
      <c r="F31" s="135">
        <f>F27+F30</f>
        <v>2925300.22</v>
      </c>
      <c r="G31" s="135">
        <f>G27+G30</f>
        <v>3554446.08</v>
      </c>
      <c r="H31" s="135">
        <f>H27+H30</f>
        <v>8688463.9600000009</v>
      </c>
    </row>
    <row r="32" spans="1:8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</row>
    <row r="33" spans="1:11" ht="25.5" x14ac:dyDescent="0.2">
      <c r="A33" s="25">
        <v>3</v>
      </c>
      <c r="B33" s="198" t="s">
        <v>625</v>
      </c>
      <c r="C33" s="198" t="s">
        <v>626</v>
      </c>
      <c r="D33" s="29"/>
      <c r="E33" s="34"/>
      <c r="F33" s="34"/>
      <c r="G33" s="44">
        <f>(H31+G37)*15.418%</f>
        <v>1413264.68</v>
      </c>
      <c r="H33" s="44">
        <f t="shared" ref="H33" si="2">SUM(D33:G33)</f>
        <v>1413264.68</v>
      </c>
    </row>
    <row r="34" spans="1:11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1413264.68</v>
      </c>
      <c r="H34" s="35">
        <f>SUM(H33:H33)</f>
        <v>1413264.68</v>
      </c>
    </row>
    <row r="35" spans="1:11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</row>
    <row r="36" spans="1:11" ht="15.95" customHeight="1" x14ac:dyDescent="0.2">
      <c r="A36" s="25">
        <v>4</v>
      </c>
      <c r="B36" s="198" t="s">
        <v>33</v>
      </c>
      <c r="C36" s="198" t="s">
        <v>32</v>
      </c>
      <c r="D36" s="63"/>
      <c r="E36" s="63"/>
      <c r="F36" s="63"/>
      <c r="G36" s="141">
        <f>H31*0.055</f>
        <v>477865.52</v>
      </c>
      <c r="H36" s="141">
        <f t="shared" ref="H36" si="3">SUM(D36:G36)</f>
        <v>477865.52</v>
      </c>
      <c r="I36" s="64"/>
    </row>
    <row r="37" spans="1:11" ht="117" customHeight="1" x14ac:dyDescent="0.2">
      <c r="A37" s="23"/>
      <c r="B37" s="424" t="s">
        <v>35</v>
      </c>
      <c r="C37" s="425"/>
      <c r="D37" s="24"/>
      <c r="E37" s="24"/>
      <c r="F37" s="24"/>
      <c r="G37" s="135">
        <f>G36</f>
        <v>477865.52</v>
      </c>
      <c r="H37" s="135">
        <f>H36</f>
        <v>477865.52</v>
      </c>
    </row>
    <row r="38" spans="1:11" ht="12.75" customHeight="1" x14ac:dyDescent="0.2">
      <c r="A38" s="23"/>
      <c r="B38" s="424" t="s">
        <v>23</v>
      </c>
      <c r="C38" s="425"/>
      <c r="D38" s="35">
        <f>D37+D34+D31</f>
        <v>0</v>
      </c>
      <c r="E38" s="35">
        <f t="shared" ref="E38:F38" si="4">E37+E34+E31</f>
        <v>2208717.66</v>
      </c>
      <c r="F38" s="35">
        <f t="shared" si="4"/>
        <v>2925300.22</v>
      </c>
      <c r="G38" s="135">
        <f>G37+G34+G31</f>
        <v>5445576.2800000003</v>
      </c>
      <c r="H38" s="135">
        <f>H37+H34+H31</f>
        <v>10579594.16</v>
      </c>
      <c r="J38" s="103"/>
      <c r="K38" s="103"/>
    </row>
    <row r="39" spans="1:11" ht="12.75" customHeight="1" x14ac:dyDescent="0.2">
      <c r="A39" s="421" t="s">
        <v>333</v>
      </c>
      <c r="B39" s="422"/>
      <c r="C39" s="423"/>
      <c r="D39" s="35">
        <f>D38</f>
        <v>0</v>
      </c>
      <c r="E39" s="35">
        <f t="shared" ref="E39:F39" si="5">E38</f>
        <v>2208717.66</v>
      </c>
      <c r="F39" s="35">
        <f t="shared" si="5"/>
        <v>2925300.22</v>
      </c>
      <c r="G39" s="135">
        <f>G38</f>
        <v>5445576.2800000003</v>
      </c>
      <c r="H39" s="135">
        <f>H38</f>
        <v>10579594.16</v>
      </c>
    </row>
    <row r="40" spans="1:11" x14ac:dyDescent="0.2">
      <c r="A40" s="25">
        <v>5</v>
      </c>
      <c r="B40" s="65"/>
      <c r="C40" s="198" t="s">
        <v>36</v>
      </c>
      <c r="D40" s="44">
        <f>D39*1%</f>
        <v>0</v>
      </c>
      <c r="E40" s="44">
        <f t="shared" ref="E40:F40" si="6">E39*1%</f>
        <v>22087.18</v>
      </c>
      <c r="F40" s="44">
        <f t="shared" si="6"/>
        <v>29253</v>
      </c>
      <c r="G40" s="141">
        <f>G39*1%</f>
        <v>54455.76</v>
      </c>
      <c r="H40" s="141">
        <f>SUM(D40:G40)</f>
        <v>105795.94</v>
      </c>
    </row>
    <row r="41" spans="1:11" s="57" customFormat="1" ht="16.5" customHeight="1" x14ac:dyDescent="0.2">
      <c r="A41" s="66"/>
      <c r="B41" s="424" t="s">
        <v>37</v>
      </c>
      <c r="C41" s="425"/>
      <c r="D41" s="35">
        <f>D39+D40</f>
        <v>0</v>
      </c>
      <c r="E41" s="35">
        <f t="shared" ref="E41:G41" si="7">E39+E40</f>
        <v>2230804.84</v>
      </c>
      <c r="F41" s="35">
        <f t="shared" si="7"/>
        <v>2954553.22</v>
      </c>
      <c r="G41" s="135">
        <f t="shared" si="7"/>
        <v>5500032.04</v>
      </c>
      <c r="H41" s="135">
        <f>H39+H40</f>
        <v>10685390.1</v>
      </c>
    </row>
    <row r="42" spans="1:11" ht="18" customHeight="1" x14ac:dyDescent="0.2">
      <c r="A42" s="25">
        <v>6</v>
      </c>
      <c r="B42" s="198"/>
      <c r="C42" s="198" t="s">
        <v>24</v>
      </c>
      <c r="D42" s="35">
        <f>D41*0.2</f>
        <v>0</v>
      </c>
      <c r="E42" s="35">
        <f>E41*0.2</f>
        <v>446160.97</v>
      </c>
      <c r="F42" s="35">
        <f>F41*0.2</f>
        <v>590910.64</v>
      </c>
      <c r="G42" s="135">
        <f>G41*0.2</f>
        <v>1100006.4099999999</v>
      </c>
      <c r="H42" s="135">
        <f>H41*0.2</f>
        <v>2137078.02</v>
      </c>
    </row>
    <row r="43" spans="1:11" s="69" customFormat="1" ht="18" customHeight="1" x14ac:dyDescent="0.2">
      <c r="A43" s="202"/>
      <c r="B43" s="429" t="s">
        <v>29</v>
      </c>
      <c r="C43" s="430"/>
      <c r="D43" s="35">
        <f>D41+D42</f>
        <v>0</v>
      </c>
      <c r="E43" s="35">
        <f>E41+E42</f>
        <v>2676965.81</v>
      </c>
      <c r="F43" s="35">
        <f>F41+F42</f>
        <v>3545463.86</v>
      </c>
      <c r="G43" s="135">
        <f>G41+G42</f>
        <v>6600038.4500000002</v>
      </c>
      <c r="H43" s="135">
        <f>H41+H42</f>
        <v>12822468.119999999</v>
      </c>
      <c r="J43" s="233"/>
      <c r="K43" s="197"/>
    </row>
    <row r="45" spans="1:11" s="71" customFormat="1" ht="21" customHeight="1" x14ac:dyDescent="0.2">
      <c r="A45" s="417"/>
      <c r="B45" s="417"/>
      <c r="C45" s="417"/>
      <c r="D45" s="70"/>
      <c r="E45" s="70"/>
      <c r="F45" s="70"/>
      <c r="G45" s="70"/>
      <c r="H45" s="70"/>
    </row>
    <row r="46" spans="1:11" s="71" customFormat="1" ht="14.25" customHeight="1" x14ac:dyDescent="0.2">
      <c r="A46" s="415"/>
      <c r="B46" s="415"/>
      <c r="C46" s="415"/>
      <c r="D46" s="70"/>
      <c r="E46" s="70"/>
      <c r="F46" s="70"/>
      <c r="G46" s="416"/>
      <c r="H46" s="416"/>
    </row>
    <row r="47" spans="1:11" s="74" customFormat="1" ht="12.75" customHeight="1" x14ac:dyDescent="0.2">
      <c r="A47" s="414"/>
      <c r="B47" s="414"/>
      <c r="C47" s="414"/>
      <c r="D47" s="414"/>
      <c r="E47" s="414"/>
      <c r="F47" s="414"/>
      <c r="G47" s="414"/>
      <c r="H47" s="414"/>
    </row>
    <row r="48" spans="1:11" s="71" customFormat="1" ht="21" customHeight="1" x14ac:dyDescent="0.2">
      <c r="A48" s="417"/>
      <c r="B48" s="417"/>
      <c r="C48" s="417"/>
      <c r="D48" s="70"/>
      <c r="E48" s="70"/>
      <c r="F48" s="70"/>
      <c r="G48" s="70"/>
      <c r="H48" s="70"/>
    </row>
    <row r="49" spans="1:8" s="71" customFormat="1" ht="37.5" customHeight="1" x14ac:dyDescent="0.2">
      <c r="A49" s="416"/>
      <c r="B49" s="416"/>
      <c r="C49" s="416"/>
      <c r="D49" s="70"/>
      <c r="E49" s="70"/>
      <c r="F49" s="70"/>
      <c r="G49" s="416"/>
      <c r="H49" s="416"/>
    </row>
    <row r="50" spans="1:8" s="74" customFormat="1" ht="15.6" customHeight="1" x14ac:dyDescent="0.2">
      <c r="A50" s="414"/>
      <c r="B50" s="414"/>
      <c r="C50" s="414"/>
      <c r="D50" s="414"/>
      <c r="E50" s="414"/>
      <c r="F50" s="414"/>
      <c r="G50" s="414"/>
      <c r="H50" s="414"/>
    </row>
    <row r="51" spans="1:8" x14ac:dyDescent="0.2">
      <c r="C51" s="58"/>
    </row>
    <row r="53" spans="1:8" x14ac:dyDescent="0.2">
      <c r="G53" s="78"/>
      <c r="H53" s="78"/>
    </row>
  </sheetData>
  <mergeCells count="50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B23:C23"/>
    <mergeCell ref="C11:E11"/>
    <mergeCell ref="A12:H12"/>
    <mergeCell ref="F13:G13"/>
    <mergeCell ref="A14:A17"/>
    <mergeCell ref="B14:B17"/>
    <mergeCell ref="C14:C17"/>
    <mergeCell ref="D14:G14"/>
    <mergeCell ref="H14:H17"/>
    <mergeCell ref="D15:D17"/>
    <mergeCell ref="E15:E17"/>
    <mergeCell ref="F15:F17"/>
    <mergeCell ref="G15:G17"/>
    <mergeCell ref="A19:H19"/>
    <mergeCell ref="B21:C21"/>
    <mergeCell ref="A22:H22"/>
    <mergeCell ref="A39:C39"/>
    <mergeCell ref="A24:H24"/>
    <mergeCell ref="B26:C26"/>
    <mergeCell ref="B27:C27"/>
    <mergeCell ref="A28:H28"/>
    <mergeCell ref="B30:C30"/>
    <mergeCell ref="B31:C31"/>
    <mergeCell ref="A32:H32"/>
    <mergeCell ref="B34:C34"/>
    <mergeCell ref="A35:H35"/>
    <mergeCell ref="B37:C37"/>
    <mergeCell ref="B38:C38"/>
    <mergeCell ref="A48:C48"/>
    <mergeCell ref="A49:C49"/>
    <mergeCell ref="G49:H49"/>
    <mergeCell ref="A50:H50"/>
    <mergeCell ref="B41:C41"/>
    <mergeCell ref="B43:C43"/>
    <mergeCell ref="A45:C45"/>
    <mergeCell ref="A46:C46"/>
    <mergeCell ref="G46:H46"/>
    <mergeCell ref="A47:H47"/>
  </mergeCells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K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9.140625" style="84"/>
    <col min="10" max="10" width="17.140625" style="84" customWidth="1"/>
    <col min="11" max="11" width="14.85546875" style="84" customWidth="1"/>
    <col min="12" max="16384" width="9.140625" style="84"/>
  </cols>
  <sheetData>
    <row r="1" spans="1:11" x14ac:dyDescent="0.25">
      <c r="A1" s="82" t="s">
        <v>88</v>
      </c>
      <c r="B1" s="83"/>
      <c r="C1" s="82"/>
      <c r="D1" s="82"/>
      <c r="E1" s="82"/>
      <c r="F1" s="82"/>
      <c r="G1" s="82"/>
      <c r="H1" s="82"/>
    </row>
    <row r="2" spans="1:11" x14ac:dyDescent="0.25">
      <c r="A2" s="83" t="s">
        <v>47</v>
      </c>
      <c r="B2" s="85"/>
    </row>
    <row r="3" spans="1:11" x14ac:dyDescent="0.25">
      <c r="A3" s="205"/>
      <c r="B3" s="85"/>
      <c r="C3" s="452"/>
      <c r="D3" s="452"/>
      <c r="E3" s="452"/>
      <c r="F3" s="452"/>
      <c r="G3" s="452"/>
      <c r="H3" s="452"/>
    </row>
    <row r="4" spans="1:11" x14ac:dyDescent="0.25">
      <c r="A4" s="83" t="s">
        <v>47</v>
      </c>
      <c r="B4" s="87"/>
      <c r="C4" s="88"/>
    </row>
    <row r="5" spans="1:11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11" x14ac:dyDescent="0.25">
      <c r="A6" s="83"/>
      <c r="B6" s="83"/>
    </row>
    <row r="7" spans="1:11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11" x14ac:dyDescent="0.25">
      <c r="A8" s="83" t="s">
        <v>47</v>
      </c>
      <c r="B8" s="87"/>
    </row>
    <row r="9" spans="1:11" x14ac:dyDescent="0.25">
      <c r="A9" s="205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11" x14ac:dyDescent="0.25">
      <c r="A10" s="83" t="s">
        <v>47</v>
      </c>
    </row>
    <row r="11" spans="1:11" x14ac:dyDescent="0.25">
      <c r="A11" s="87" t="s">
        <v>341</v>
      </c>
      <c r="B11" s="87"/>
      <c r="I11" s="84" t="s">
        <v>51</v>
      </c>
    </row>
    <row r="12" spans="1:11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11" ht="31.5" x14ac:dyDescent="0.25">
      <c r="A13" s="454" t="s">
        <v>47</v>
      </c>
      <c r="B13" s="455"/>
      <c r="C13" s="456" t="s">
        <v>47</v>
      </c>
      <c r="D13" s="209" t="s">
        <v>72</v>
      </c>
      <c r="E13" s="209" t="s">
        <v>2</v>
      </c>
      <c r="F13" s="209" t="s">
        <v>48</v>
      </c>
      <c r="G13" s="209" t="s">
        <v>49</v>
      </c>
      <c r="H13" s="209" t="s">
        <v>52</v>
      </c>
    </row>
    <row r="14" spans="1:11" x14ac:dyDescent="0.25">
      <c r="A14" s="206">
        <v>1</v>
      </c>
      <c r="B14" s="207">
        <v>2</v>
      </c>
      <c r="C14" s="208">
        <v>3</v>
      </c>
      <c r="D14" s="209">
        <v>4</v>
      </c>
      <c r="E14" s="209">
        <v>5</v>
      </c>
      <c r="F14" s="209">
        <v>6</v>
      </c>
      <c r="G14" s="209">
        <v>7</v>
      </c>
      <c r="H14" s="209">
        <v>8</v>
      </c>
    </row>
    <row r="15" spans="1:11" x14ac:dyDescent="0.25">
      <c r="A15" s="93">
        <v>1</v>
      </c>
      <c r="B15" s="198" t="s">
        <v>31</v>
      </c>
      <c r="C15" s="198" t="s">
        <v>311</v>
      </c>
      <c r="D15" s="94">
        <v>0</v>
      </c>
      <c r="E15" s="94">
        <f>'02-01-01'!N275*I15</f>
        <v>1845930</v>
      </c>
      <c r="F15" s="94">
        <f>'02-01-01'!N283*I15</f>
        <v>2444812</v>
      </c>
      <c r="G15" s="94"/>
      <c r="H15" s="94">
        <f>D15+E15+F15+G15</f>
        <v>4290742</v>
      </c>
      <c r="I15" s="215">
        <f>[1]Лист1!$K$29</f>
        <v>37</v>
      </c>
      <c r="K15" s="97"/>
    </row>
    <row r="16" spans="1:11" x14ac:dyDescent="0.25">
      <c r="A16" s="209"/>
      <c r="B16" s="125"/>
      <c r="C16" s="95" t="s">
        <v>73</v>
      </c>
      <c r="D16" s="94">
        <f>SUM(D15:D15)</f>
        <v>0</v>
      </c>
      <c r="E16" s="94">
        <f>SUM(E15:E15)</f>
        <v>1845930</v>
      </c>
      <c r="F16" s="94">
        <f>SUM(F15:F15)</f>
        <v>2444812</v>
      </c>
      <c r="G16" s="94">
        <f>SUM(G15:G15)</f>
        <v>0</v>
      </c>
      <c r="H16" s="94">
        <f>SUM(H15:H15)</f>
        <v>4290742</v>
      </c>
    </row>
    <row r="17" spans="1:8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209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209"/>
      <c r="B20" s="95"/>
      <c r="C20" s="95" t="s">
        <v>78</v>
      </c>
      <c r="D20" s="94">
        <f>D19+D16</f>
        <v>0</v>
      </c>
      <c r="E20" s="94">
        <f t="shared" ref="E20:G20" si="2">E19+E16</f>
        <v>1845930</v>
      </c>
      <c r="F20" s="94">
        <f t="shared" si="2"/>
        <v>2444812</v>
      </c>
      <c r="G20" s="94">
        <f t="shared" si="2"/>
        <v>0</v>
      </c>
      <c r="H20" s="94">
        <f t="shared" si="1"/>
        <v>4290742</v>
      </c>
    </row>
    <row r="21" spans="1:8" x14ac:dyDescent="0.25">
      <c r="A21" s="209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209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209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209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209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209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206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I30"/>
  <sheetViews>
    <sheetView topLeftCell="B1" workbookViewId="0">
      <selection activeCell="I15" sqref="I15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23.85546875" style="84" customWidth="1"/>
    <col min="10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205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205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131"/>
    </row>
    <row r="13" spans="1:9" ht="31.5" x14ac:dyDescent="0.25">
      <c r="A13" s="454" t="s">
        <v>47</v>
      </c>
      <c r="B13" s="455"/>
      <c r="C13" s="456" t="s">
        <v>47</v>
      </c>
      <c r="D13" s="209" t="s">
        <v>72</v>
      </c>
      <c r="E13" s="209" t="s">
        <v>2</v>
      </c>
      <c r="F13" s="209" t="s">
        <v>48</v>
      </c>
      <c r="G13" s="209" t="s">
        <v>49</v>
      </c>
      <c r="H13" s="209" t="s">
        <v>52</v>
      </c>
    </row>
    <row r="14" spans="1:9" x14ac:dyDescent="0.25">
      <c r="A14" s="206">
        <v>1</v>
      </c>
      <c r="B14" s="207">
        <v>2</v>
      </c>
      <c r="C14" s="208">
        <v>3</v>
      </c>
      <c r="D14" s="209">
        <v>4</v>
      </c>
      <c r="E14" s="209">
        <v>5</v>
      </c>
      <c r="F14" s="209">
        <v>6</v>
      </c>
      <c r="G14" s="209">
        <v>7</v>
      </c>
      <c r="H14" s="209">
        <v>8</v>
      </c>
    </row>
    <row r="15" spans="1:9" x14ac:dyDescent="0.25">
      <c r="A15" s="93">
        <v>1</v>
      </c>
      <c r="B15" s="198" t="s">
        <v>284</v>
      </c>
      <c r="C15" s="198" t="s">
        <v>327</v>
      </c>
      <c r="D15" s="94"/>
      <c r="E15" s="94"/>
      <c r="F15" s="94"/>
      <c r="G15" s="94">
        <f>'09-01-01'!N120*I15</f>
        <v>2970619</v>
      </c>
      <c r="H15" s="94">
        <f>G15+F15+E15+D15</f>
        <v>2970619</v>
      </c>
      <c r="I15" s="215">
        <f>[1]Лист1!$K$30</f>
        <v>37</v>
      </c>
    </row>
    <row r="16" spans="1:9" x14ac:dyDescent="0.25">
      <c r="A16" s="209"/>
      <c r="B16" s="125"/>
      <c r="C16" s="95" t="s">
        <v>73</v>
      </c>
      <c r="D16" s="94"/>
      <c r="E16" s="94"/>
      <c r="F16" s="94"/>
      <c r="G16" s="94">
        <f>SUM(G15:G15)</f>
        <v>2970619</v>
      </c>
      <c r="H16" s="94">
        <f>SUM(H15:H15)</f>
        <v>2970619</v>
      </c>
      <c r="I16" s="46"/>
    </row>
    <row r="17" spans="1:9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  <c r="I17" s="46"/>
    </row>
    <row r="18" spans="1:9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209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209"/>
      <c r="B20" s="95"/>
      <c r="C20" s="95" t="s">
        <v>78</v>
      </c>
      <c r="D20" s="94">
        <f>D19+D16</f>
        <v>0</v>
      </c>
      <c r="E20" s="94">
        <f t="shared" ref="E20:H20" si="0">E19+E16</f>
        <v>0</v>
      </c>
      <c r="F20" s="94">
        <f t="shared" si="0"/>
        <v>0</v>
      </c>
      <c r="G20" s="94">
        <f t="shared" si="0"/>
        <v>2970619</v>
      </c>
      <c r="H20" s="94">
        <f t="shared" si="0"/>
        <v>2970619</v>
      </c>
    </row>
    <row r="21" spans="1:9" x14ac:dyDescent="0.25">
      <c r="A21" s="209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209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209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209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209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209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206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K53"/>
  <sheetViews>
    <sheetView topLeftCell="A20" workbookViewId="0">
      <selection activeCell="G40" sqref="G40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8" customWidth="1"/>
    <col min="5" max="5" width="15.28515625" style="38" customWidth="1"/>
    <col min="6" max="6" width="17.5703125" style="38" customWidth="1"/>
    <col min="7" max="7" width="16.85546875" style="38" customWidth="1"/>
    <col min="8" max="8" width="16.42578125" style="38" customWidth="1"/>
    <col min="9" max="9" width="9.140625" style="131"/>
    <col min="10" max="10" width="20.28515625" style="131" customWidth="1"/>
    <col min="11" max="11" width="22.85546875" style="131" customWidth="1"/>
    <col min="12" max="16384" width="9.140625" style="131"/>
  </cols>
  <sheetData>
    <row r="1" spans="1:8" s="57" customFormat="1" ht="19.149999999999999" customHeight="1" x14ac:dyDescent="0.2">
      <c r="A1" s="203" t="s">
        <v>25</v>
      </c>
      <c r="B1" s="55"/>
      <c r="C1" s="440" t="s">
        <v>30</v>
      </c>
      <c r="D1" s="440"/>
      <c r="E1" s="440"/>
      <c r="F1" s="440"/>
      <c r="G1" s="440"/>
      <c r="H1" s="56"/>
    </row>
    <row r="2" spans="1:8" ht="21" customHeight="1" x14ac:dyDescent="0.2">
      <c r="A2" s="58" t="s">
        <v>26</v>
      </c>
      <c r="C2" s="58"/>
    </row>
    <row r="3" spans="1:8" ht="17.25" customHeight="1" x14ac:dyDescent="0.25">
      <c r="A3" s="441" t="s">
        <v>40</v>
      </c>
      <c r="B3" s="441"/>
      <c r="C3" s="441"/>
      <c r="E3" s="442"/>
      <c r="F3" s="442"/>
      <c r="G3" s="442"/>
      <c r="H3" s="442"/>
    </row>
    <row r="4" spans="1:8" s="61" customFormat="1" ht="22.15" customHeight="1" x14ac:dyDescent="0.25">
      <c r="A4" s="443" t="s">
        <v>27</v>
      </c>
      <c r="B4" s="443"/>
      <c r="C4" s="443"/>
      <c r="D4" s="59">
        <f>H43</f>
        <v>12347706.91</v>
      </c>
      <c r="E4" s="60" t="s">
        <v>630</v>
      </c>
      <c r="F4" s="10"/>
      <c r="G4" s="10"/>
      <c r="H4" s="10"/>
    </row>
    <row r="5" spans="1:8" ht="9.75" customHeight="1" x14ac:dyDescent="0.2">
      <c r="A5" s="444"/>
      <c r="B5" s="444"/>
      <c r="C5" s="444"/>
      <c r="D5" s="444"/>
      <c r="E5" s="446"/>
      <c r="F5" s="446"/>
      <c r="G5" s="446"/>
      <c r="H5" s="446"/>
    </row>
    <row r="6" spans="1:8" ht="18" customHeight="1" x14ac:dyDescent="0.2">
      <c r="A6" s="476" t="s">
        <v>28</v>
      </c>
      <c r="B6" s="476"/>
      <c r="C6" s="476"/>
      <c r="D6" s="476"/>
      <c r="E6" s="448"/>
      <c r="F6" s="448"/>
      <c r="G6" s="448"/>
      <c r="H6" s="448"/>
    </row>
    <row r="7" spans="1:8" ht="15" x14ac:dyDescent="0.2">
      <c r="A7" s="12" t="s">
        <v>41</v>
      </c>
      <c r="B7" s="13"/>
      <c r="C7" s="14"/>
      <c r="D7" s="13"/>
      <c r="E7" s="204"/>
      <c r="F7" s="204"/>
      <c r="G7" s="204"/>
      <c r="H7" s="204"/>
    </row>
    <row r="8" spans="1:8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8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</row>
    <row r="10" spans="1:8" s="57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8"/>
      <c r="H10" s="438"/>
    </row>
    <row r="11" spans="1:8" ht="18" customHeight="1" x14ac:dyDescent="0.2">
      <c r="C11" s="434" t="s">
        <v>0</v>
      </c>
      <c r="D11" s="434"/>
      <c r="E11" s="434"/>
      <c r="F11" s="19"/>
      <c r="G11" s="19"/>
      <c r="H11" s="19"/>
    </row>
    <row r="12" spans="1:8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</row>
    <row r="13" spans="1:8" x14ac:dyDescent="0.2">
      <c r="B13" s="18" t="s">
        <v>347</v>
      </c>
      <c r="D13" s="20"/>
      <c r="E13" s="19"/>
      <c r="F13" s="436" t="s">
        <v>334</v>
      </c>
      <c r="G13" s="436"/>
      <c r="H13" s="19">
        <f>1.0589170681014*1.05302274800211*1.04794259089128*1.04794259089128*(1+0.04794259089128/2)</f>
        <v>1.2538987431425599</v>
      </c>
    </row>
    <row r="14" spans="1:8" ht="14.25" customHeight="1" x14ac:dyDescent="0.2">
      <c r="A14" s="467" t="s">
        <v>1</v>
      </c>
      <c r="B14" s="470" t="s">
        <v>6</v>
      </c>
      <c r="C14" s="470" t="s">
        <v>7</v>
      </c>
      <c r="D14" s="473" t="s">
        <v>43</v>
      </c>
      <c r="E14" s="474"/>
      <c r="F14" s="474"/>
      <c r="G14" s="475"/>
      <c r="H14" s="467" t="s">
        <v>629</v>
      </c>
    </row>
    <row r="15" spans="1:8" ht="12.75" customHeight="1" x14ac:dyDescent="0.2">
      <c r="A15" s="468"/>
      <c r="B15" s="471"/>
      <c r="C15" s="471"/>
      <c r="D15" s="467" t="s">
        <v>8</v>
      </c>
      <c r="E15" s="467" t="s">
        <v>2</v>
      </c>
      <c r="F15" s="467" t="s">
        <v>3</v>
      </c>
      <c r="G15" s="467" t="s">
        <v>4</v>
      </c>
      <c r="H15" s="468"/>
    </row>
    <row r="16" spans="1:8" x14ac:dyDescent="0.2">
      <c r="A16" s="468"/>
      <c r="B16" s="471"/>
      <c r="C16" s="471"/>
      <c r="D16" s="468"/>
      <c r="E16" s="468"/>
      <c r="F16" s="468"/>
      <c r="G16" s="468"/>
      <c r="H16" s="468"/>
    </row>
    <row r="17" spans="1:8" x14ac:dyDescent="0.2">
      <c r="A17" s="469"/>
      <c r="B17" s="472"/>
      <c r="C17" s="472"/>
      <c r="D17" s="469"/>
      <c r="E17" s="469"/>
      <c r="F17" s="469"/>
      <c r="G17" s="469"/>
      <c r="H17" s="469"/>
    </row>
    <row r="18" spans="1:8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8" ht="12.75" customHeight="1" x14ac:dyDescent="0.2">
      <c r="A19" s="421" t="s">
        <v>9</v>
      </c>
      <c r="B19" s="422"/>
      <c r="C19" s="422"/>
      <c r="D19" s="422"/>
      <c r="E19" s="422"/>
      <c r="F19" s="422"/>
      <c r="G19" s="422"/>
      <c r="H19" s="423"/>
    </row>
    <row r="20" spans="1:8" ht="28.15" customHeight="1" x14ac:dyDescent="0.2">
      <c r="A20" s="25">
        <v>1</v>
      </c>
      <c r="B20" s="198" t="s">
        <v>335</v>
      </c>
      <c r="C20" s="198" t="s">
        <v>109</v>
      </c>
      <c r="D20" s="137">
        <f>'ОСР 02-01 25'!D16*'2027 г.  '!H13</f>
        <v>0</v>
      </c>
      <c r="E20" s="141">
        <f>'ОСР 02-01 27 '!E15*H13</f>
        <v>2126938.2799999998</v>
      </c>
      <c r="F20" s="141">
        <f>'ОСР 02-01 27 '!F16*H13</f>
        <v>2816988.85</v>
      </c>
      <c r="G20" s="137"/>
      <c r="H20" s="141">
        <f>SUM(D20:G20)</f>
        <v>4943927.13</v>
      </c>
    </row>
    <row r="21" spans="1:8" ht="18" customHeight="1" x14ac:dyDescent="0.2">
      <c r="A21" s="23"/>
      <c r="B21" s="424" t="s">
        <v>10</v>
      </c>
      <c r="C21" s="425"/>
      <c r="D21" s="135">
        <f>SUM(D20:D20)</f>
        <v>0</v>
      </c>
      <c r="E21" s="135">
        <f>SUM(E20:E20)</f>
        <v>2126938.2799999998</v>
      </c>
      <c r="F21" s="135">
        <f>SUM(F20:F20)</f>
        <v>2816988.85</v>
      </c>
      <c r="G21" s="135"/>
      <c r="H21" s="135">
        <f>SUM(H20:H20)</f>
        <v>4943927.13</v>
      </c>
    </row>
    <row r="22" spans="1:8" ht="12.75" customHeight="1" x14ac:dyDescent="0.2">
      <c r="A22" s="421" t="s">
        <v>11</v>
      </c>
      <c r="B22" s="422"/>
      <c r="C22" s="422"/>
      <c r="D22" s="422"/>
      <c r="E22" s="422"/>
      <c r="F22" s="422"/>
      <c r="G22" s="422"/>
      <c r="H22" s="423"/>
    </row>
    <row r="23" spans="1:8" ht="12.75" customHeight="1" x14ac:dyDescent="0.2">
      <c r="A23" s="23"/>
      <c r="B23" s="424" t="s">
        <v>12</v>
      </c>
      <c r="C23" s="425"/>
      <c r="D23" s="135">
        <f>D21</f>
        <v>0</v>
      </c>
      <c r="E23" s="135">
        <f>E21</f>
        <v>2126938.2799999998</v>
      </c>
      <c r="F23" s="135">
        <f>F21</f>
        <v>2816988.85</v>
      </c>
      <c r="G23" s="135"/>
      <c r="H23" s="135">
        <f>H21</f>
        <v>4943927.13</v>
      </c>
    </row>
    <row r="24" spans="1:8" ht="12.75" customHeight="1" x14ac:dyDescent="0.2">
      <c r="A24" s="421" t="s">
        <v>13</v>
      </c>
      <c r="B24" s="422"/>
      <c r="C24" s="422"/>
      <c r="D24" s="422"/>
      <c r="E24" s="422"/>
      <c r="F24" s="422"/>
      <c r="G24" s="422"/>
      <c r="H24" s="423"/>
    </row>
    <row r="25" spans="1:8" ht="19.5" hidden="1" customHeight="1" x14ac:dyDescent="0.2">
      <c r="A25" s="25">
        <v>19</v>
      </c>
      <c r="B25" s="198" t="s">
        <v>14</v>
      </c>
      <c r="C25" s="198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8" ht="12.75" customHeight="1" x14ac:dyDescent="0.2">
      <c r="A26" s="23"/>
      <c r="B26" s="424" t="s">
        <v>16</v>
      </c>
      <c r="C26" s="425"/>
      <c r="D26" s="29"/>
      <c r="E26" s="31"/>
      <c r="F26" s="32"/>
      <c r="G26" s="32"/>
      <c r="H26" s="31"/>
    </row>
    <row r="27" spans="1:8" ht="12.75" customHeight="1" x14ac:dyDescent="0.2">
      <c r="A27" s="23"/>
      <c r="B27" s="424" t="s">
        <v>17</v>
      </c>
      <c r="C27" s="425"/>
      <c r="D27" s="135">
        <f>D23+D26</f>
        <v>0</v>
      </c>
      <c r="E27" s="135">
        <f t="shared" ref="E27:H27" si="1">E23+E26</f>
        <v>2126938.2799999998</v>
      </c>
      <c r="F27" s="135">
        <f t="shared" si="1"/>
        <v>2816988.85</v>
      </c>
      <c r="G27" s="135"/>
      <c r="H27" s="135">
        <f t="shared" si="1"/>
        <v>4943927.13</v>
      </c>
    </row>
    <row r="28" spans="1:8" ht="15" customHeight="1" x14ac:dyDescent="0.2">
      <c r="A28" s="421" t="s">
        <v>18</v>
      </c>
      <c r="B28" s="422"/>
      <c r="C28" s="422"/>
      <c r="D28" s="422"/>
      <c r="E28" s="422"/>
      <c r="F28" s="422"/>
      <c r="G28" s="422"/>
      <c r="H28" s="423"/>
    </row>
    <row r="29" spans="1:8" ht="15.95" customHeight="1" x14ac:dyDescent="0.2">
      <c r="A29" s="25">
        <v>2</v>
      </c>
      <c r="B29" s="198" t="s">
        <v>337</v>
      </c>
      <c r="C29" s="198" t="s">
        <v>110</v>
      </c>
      <c r="D29" s="29"/>
      <c r="E29" s="29"/>
      <c r="F29" s="29"/>
      <c r="G29" s="28">
        <f>'ОСР 09-01 27'!H16*H13</f>
        <v>3422840.13</v>
      </c>
      <c r="H29" s="28">
        <f>SUM(D29:G29)</f>
        <v>3422840.13</v>
      </c>
    </row>
    <row r="30" spans="1:8" ht="12.75" customHeight="1" x14ac:dyDescent="0.2">
      <c r="A30" s="23"/>
      <c r="B30" s="424" t="s">
        <v>19</v>
      </c>
      <c r="C30" s="425"/>
      <c r="D30" s="33"/>
      <c r="E30" s="33"/>
      <c r="F30" s="33"/>
      <c r="G30" s="31">
        <f>SUM(G29:G29)</f>
        <v>3422840.13</v>
      </c>
      <c r="H30" s="31">
        <f>SUM(H29:H29)</f>
        <v>3422840.13</v>
      </c>
    </row>
    <row r="31" spans="1:8" ht="12.75" customHeight="1" x14ac:dyDescent="0.2">
      <c r="A31" s="23"/>
      <c r="B31" s="424" t="s">
        <v>20</v>
      </c>
      <c r="C31" s="425"/>
      <c r="D31" s="135">
        <f>D27+D30</f>
        <v>0</v>
      </c>
      <c r="E31" s="135">
        <f>E27+E30</f>
        <v>2126938.2799999998</v>
      </c>
      <c r="F31" s="135">
        <f>F27+F30</f>
        <v>2816988.85</v>
      </c>
      <c r="G31" s="135">
        <f>G27+G30</f>
        <v>3422840.13</v>
      </c>
      <c r="H31" s="135">
        <f>H27+H30</f>
        <v>8366767.2599999998</v>
      </c>
    </row>
    <row r="32" spans="1:8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</row>
    <row r="33" spans="1:11" ht="25.5" x14ac:dyDescent="0.2">
      <c r="A33" s="25">
        <v>3</v>
      </c>
      <c r="B33" s="198" t="s">
        <v>625</v>
      </c>
      <c r="C33" s="198" t="s">
        <v>626</v>
      </c>
      <c r="D33" s="29"/>
      <c r="E33" s="34"/>
      <c r="F33" s="34"/>
      <c r="G33" s="44">
        <f>(H31+G37)*15.418%</f>
        <v>1360937.53</v>
      </c>
      <c r="H33" s="44">
        <f t="shared" ref="H33" si="2">SUM(D33:G33)</f>
        <v>1360937.53</v>
      </c>
    </row>
    <row r="34" spans="1:11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1360937.53</v>
      </c>
      <c r="H34" s="35">
        <f>SUM(H33:H33)</f>
        <v>1360937.53</v>
      </c>
    </row>
    <row r="35" spans="1:11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</row>
    <row r="36" spans="1:11" ht="15.95" customHeight="1" x14ac:dyDescent="0.2">
      <c r="A36" s="25">
        <v>4</v>
      </c>
      <c r="B36" s="198" t="s">
        <v>33</v>
      </c>
      <c r="C36" s="198" t="s">
        <v>32</v>
      </c>
      <c r="D36" s="63"/>
      <c r="E36" s="63"/>
      <c r="F36" s="63"/>
      <c r="G36" s="141">
        <f>H31*0.055</f>
        <v>460172.2</v>
      </c>
      <c r="H36" s="141">
        <f t="shared" ref="H36" si="3">SUM(D36:G36)</f>
        <v>460172.2</v>
      </c>
      <c r="I36" s="64"/>
    </row>
    <row r="37" spans="1:11" ht="117" customHeight="1" x14ac:dyDescent="0.2">
      <c r="A37" s="23"/>
      <c r="B37" s="424" t="s">
        <v>35</v>
      </c>
      <c r="C37" s="425"/>
      <c r="D37" s="24"/>
      <c r="E37" s="24"/>
      <c r="F37" s="24"/>
      <c r="G37" s="135">
        <f>G36</f>
        <v>460172.2</v>
      </c>
      <c r="H37" s="135">
        <f>H36</f>
        <v>460172.2</v>
      </c>
    </row>
    <row r="38" spans="1:11" ht="12.75" customHeight="1" x14ac:dyDescent="0.2">
      <c r="A38" s="23"/>
      <c r="B38" s="424" t="s">
        <v>23</v>
      </c>
      <c r="C38" s="425"/>
      <c r="D38" s="35">
        <f>D37+D34+D31</f>
        <v>0</v>
      </c>
      <c r="E38" s="35">
        <f t="shared" ref="E38:F38" si="4">E37+E34+E31</f>
        <v>2126938.2799999998</v>
      </c>
      <c r="F38" s="35">
        <f t="shared" si="4"/>
        <v>2816988.85</v>
      </c>
      <c r="G38" s="135">
        <f>G37+G34+G31</f>
        <v>5243949.8600000003</v>
      </c>
      <c r="H38" s="135">
        <f>H37+H34+H31</f>
        <v>10187876.99</v>
      </c>
      <c r="J38" s="103"/>
      <c r="K38" s="103"/>
    </row>
    <row r="39" spans="1:11" ht="12.75" customHeight="1" x14ac:dyDescent="0.2">
      <c r="A39" s="421" t="s">
        <v>336</v>
      </c>
      <c r="B39" s="422"/>
      <c r="C39" s="423"/>
      <c r="D39" s="35">
        <f>D38</f>
        <v>0</v>
      </c>
      <c r="E39" s="35">
        <f t="shared" ref="E39:F39" si="5">E38</f>
        <v>2126938.2799999998</v>
      </c>
      <c r="F39" s="35">
        <f t="shared" si="5"/>
        <v>2816988.85</v>
      </c>
      <c r="G39" s="135">
        <f>G38</f>
        <v>5243949.8600000003</v>
      </c>
      <c r="H39" s="135">
        <f>H38</f>
        <v>10187876.99</v>
      </c>
    </row>
    <row r="40" spans="1:11" x14ac:dyDescent="0.2">
      <c r="A40" s="25">
        <v>5</v>
      </c>
      <c r="B40" s="65"/>
      <c r="C40" s="198" t="s">
        <v>36</v>
      </c>
      <c r="D40" s="44">
        <f>D39*1%</f>
        <v>0</v>
      </c>
      <c r="E40" s="44">
        <f t="shared" ref="E40:F40" si="6">E39*1%</f>
        <v>21269.38</v>
      </c>
      <c r="F40" s="44">
        <f t="shared" si="6"/>
        <v>28169.89</v>
      </c>
      <c r="G40" s="141">
        <f>G39*1%</f>
        <v>52439.5</v>
      </c>
      <c r="H40" s="141">
        <f>SUM(D40:G40)</f>
        <v>101878.77</v>
      </c>
    </row>
    <row r="41" spans="1:11" s="57" customFormat="1" ht="16.5" customHeight="1" x14ac:dyDescent="0.2">
      <c r="A41" s="66"/>
      <c r="B41" s="424" t="s">
        <v>37</v>
      </c>
      <c r="C41" s="425"/>
      <c r="D41" s="35">
        <f>D39+D40</f>
        <v>0</v>
      </c>
      <c r="E41" s="35">
        <f t="shared" ref="E41:G41" si="7">E39+E40</f>
        <v>2148207.66</v>
      </c>
      <c r="F41" s="35">
        <f t="shared" si="7"/>
        <v>2845158.74</v>
      </c>
      <c r="G41" s="135">
        <f t="shared" si="7"/>
        <v>5296389.3600000003</v>
      </c>
      <c r="H41" s="135">
        <f>H39+H40+0.004</f>
        <v>10289755.76</v>
      </c>
    </row>
    <row r="42" spans="1:11" ht="18" customHeight="1" x14ac:dyDescent="0.2">
      <c r="A42" s="25">
        <v>6</v>
      </c>
      <c r="B42" s="198"/>
      <c r="C42" s="198" t="s">
        <v>24</v>
      </c>
      <c r="D42" s="35">
        <f>D41*0.2</f>
        <v>0</v>
      </c>
      <c r="E42" s="35">
        <f>E41*0.2</f>
        <v>429641.53</v>
      </c>
      <c r="F42" s="35">
        <f>F41*0.2</f>
        <v>569031.75</v>
      </c>
      <c r="G42" s="135">
        <f>G41*0.2</f>
        <v>1059277.8700000001</v>
      </c>
      <c r="H42" s="135">
        <f>H41*0.2</f>
        <v>2057951.15</v>
      </c>
      <c r="J42" s="234"/>
      <c r="K42" s="226"/>
    </row>
    <row r="43" spans="1:11" s="69" customFormat="1" ht="18" customHeight="1" x14ac:dyDescent="0.2">
      <c r="A43" s="202"/>
      <c r="B43" s="429" t="s">
        <v>29</v>
      </c>
      <c r="C43" s="430"/>
      <c r="D43" s="35">
        <f>D41+D42</f>
        <v>0</v>
      </c>
      <c r="E43" s="35">
        <f>E41+E42</f>
        <v>2577849.19</v>
      </c>
      <c r="F43" s="35">
        <f>F41+F42</f>
        <v>3414190.49</v>
      </c>
      <c r="G43" s="135">
        <f>G41+G42</f>
        <v>6355667.2300000004</v>
      </c>
      <c r="H43" s="135">
        <f>H41+H42</f>
        <v>12347706.91</v>
      </c>
      <c r="J43" s="232"/>
      <c r="K43" s="227"/>
    </row>
    <row r="45" spans="1:11" s="71" customFormat="1" ht="21" customHeight="1" x14ac:dyDescent="0.2">
      <c r="A45" s="417"/>
      <c r="B45" s="417"/>
      <c r="C45" s="417"/>
      <c r="D45" s="70"/>
      <c r="E45" s="70"/>
      <c r="F45" s="70"/>
      <c r="G45" s="70"/>
      <c r="H45" s="70"/>
    </row>
    <row r="46" spans="1:11" s="71" customFormat="1" ht="14.25" customHeight="1" x14ac:dyDescent="0.2">
      <c r="A46" s="415"/>
      <c r="B46" s="415"/>
      <c r="C46" s="415"/>
      <c r="D46" s="70"/>
      <c r="E46" s="70"/>
      <c r="F46" s="70"/>
      <c r="G46" s="416"/>
      <c r="H46" s="416"/>
    </row>
    <row r="47" spans="1:11" s="74" customFormat="1" ht="12.75" customHeight="1" x14ac:dyDescent="0.2">
      <c r="A47" s="414"/>
      <c r="B47" s="414"/>
      <c r="C47" s="414"/>
      <c r="D47" s="414"/>
      <c r="E47" s="414"/>
      <c r="F47" s="414"/>
      <c r="G47" s="414"/>
      <c r="H47" s="414"/>
    </row>
    <row r="48" spans="1:11" s="71" customFormat="1" ht="21" customHeight="1" x14ac:dyDescent="0.2">
      <c r="A48" s="417"/>
      <c r="B48" s="417"/>
      <c r="C48" s="417"/>
      <c r="D48" s="70"/>
      <c r="E48" s="70"/>
      <c r="F48" s="70"/>
      <c r="G48" s="70"/>
      <c r="H48" s="70"/>
    </row>
    <row r="49" spans="1:8" s="71" customFormat="1" ht="37.5" customHeight="1" x14ac:dyDescent="0.2">
      <c r="A49" s="416"/>
      <c r="B49" s="416"/>
      <c r="C49" s="416"/>
      <c r="D49" s="70"/>
      <c r="E49" s="70"/>
      <c r="F49" s="70"/>
      <c r="G49" s="416"/>
      <c r="H49" s="416"/>
    </row>
    <row r="50" spans="1:8" s="74" customFormat="1" ht="15.6" customHeight="1" x14ac:dyDescent="0.2">
      <c r="A50" s="414"/>
      <c r="B50" s="414"/>
      <c r="C50" s="414"/>
      <c r="D50" s="414"/>
      <c r="E50" s="414"/>
      <c r="F50" s="414"/>
      <c r="G50" s="414"/>
      <c r="H50" s="414"/>
    </row>
    <row r="51" spans="1:8" x14ac:dyDescent="0.2">
      <c r="C51" s="58"/>
    </row>
    <row r="53" spans="1:8" x14ac:dyDescent="0.2">
      <c r="G53" s="78"/>
      <c r="H53" s="78"/>
    </row>
  </sheetData>
  <mergeCells count="50"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  <mergeCell ref="B23:C23"/>
    <mergeCell ref="C11:E11"/>
    <mergeCell ref="A12:H12"/>
    <mergeCell ref="F13:G13"/>
    <mergeCell ref="A14:A17"/>
    <mergeCell ref="B14:B17"/>
    <mergeCell ref="C14:C17"/>
    <mergeCell ref="D14:G14"/>
    <mergeCell ref="H14:H17"/>
    <mergeCell ref="D15:D17"/>
    <mergeCell ref="E15:E17"/>
    <mergeCell ref="F15:F17"/>
    <mergeCell ref="G15:G17"/>
    <mergeCell ref="A19:H19"/>
    <mergeCell ref="B21:C21"/>
    <mergeCell ref="A22:H22"/>
    <mergeCell ref="A39:C39"/>
    <mergeCell ref="A24:H24"/>
    <mergeCell ref="B26:C26"/>
    <mergeCell ref="B27:C27"/>
    <mergeCell ref="A28:H28"/>
    <mergeCell ref="B30:C30"/>
    <mergeCell ref="B31:C31"/>
    <mergeCell ref="A32:H32"/>
    <mergeCell ref="B34:C34"/>
    <mergeCell ref="A35:H35"/>
    <mergeCell ref="B37:C37"/>
    <mergeCell ref="B38:C38"/>
    <mergeCell ref="A48:C48"/>
    <mergeCell ref="A49:C49"/>
    <mergeCell ref="G49:H49"/>
    <mergeCell ref="A50:H50"/>
    <mergeCell ref="B41:C41"/>
    <mergeCell ref="B43:C43"/>
    <mergeCell ref="A45:C45"/>
    <mergeCell ref="A46:C46"/>
    <mergeCell ref="G46:H46"/>
    <mergeCell ref="A47:H47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K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9.140625" style="84"/>
    <col min="10" max="10" width="17.140625" style="84" customWidth="1"/>
    <col min="11" max="11" width="14.85546875" style="84" customWidth="1"/>
    <col min="12" max="16384" width="9.140625" style="84"/>
  </cols>
  <sheetData>
    <row r="1" spans="1:11" x14ac:dyDescent="0.25">
      <c r="A1" s="82" t="s">
        <v>88</v>
      </c>
      <c r="B1" s="83"/>
      <c r="C1" s="82"/>
      <c r="D1" s="82"/>
      <c r="E1" s="82"/>
      <c r="F1" s="82"/>
      <c r="G1" s="82"/>
      <c r="H1" s="82"/>
    </row>
    <row r="2" spans="1:11" x14ac:dyDescent="0.25">
      <c r="A2" s="83" t="s">
        <v>47</v>
      </c>
      <c r="B2" s="85"/>
    </row>
    <row r="3" spans="1:11" x14ac:dyDescent="0.25">
      <c r="A3" s="205"/>
      <c r="B3" s="85"/>
      <c r="C3" s="452"/>
      <c r="D3" s="452"/>
      <c r="E3" s="452"/>
      <c r="F3" s="452"/>
      <c r="G3" s="452"/>
      <c r="H3" s="452"/>
    </row>
    <row r="4" spans="1:11" x14ac:dyDescent="0.25">
      <c r="A4" s="83" t="s">
        <v>47</v>
      </c>
      <c r="B4" s="87"/>
      <c r="C4" s="88"/>
    </row>
    <row r="5" spans="1:11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11" x14ac:dyDescent="0.25">
      <c r="A6" s="83"/>
      <c r="B6" s="83"/>
    </row>
    <row r="7" spans="1:11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11" x14ac:dyDescent="0.25">
      <c r="A8" s="83" t="s">
        <v>47</v>
      </c>
      <c r="B8" s="87"/>
    </row>
    <row r="9" spans="1:11" x14ac:dyDescent="0.25">
      <c r="A9" s="205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11" x14ac:dyDescent="0.25">
      <c r="A10" s="83" t="s">
        <v>47</v>
      </c>
    </row>
    <row r="11" spans="1:11" x14ac:dyDescent="0.25">
      <c r="A11" s="87" t="s">
        <v>341</v>
      </c>
      <c r="B11" s="87"/>
      <c r="I11" s="84" t="s">
        <v>51</v>
      </c>
    </row>
    <row r="12" spans="1:11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11" ht="31.5" x14ac:dyDescent="0.25">
      <c r="A13" s="454" t="s">
        <v>47</v>
      </c>
      <c r="B13" s="455"/>
      <c r="C13" s="456" t="s">
        <v>47</v>
      </c>
      <c r="D13" s="209" t="s">
        <v>72</v>
      </c>
      <c r="E13" s="209" t="s">
        <v>2</v>
      </c>
      <c r="F13" s="209" t="s">
        <v>48</v>
      </c>
      <c r="G13" s="209" t="s">
        <v>49</v>
      </c>
      <c r="H13" s="209" t="s">
        <v>52</v>
      </c>
    </row>
    <row r="14" spans="1:11" x14ac:dyDescent="0.25">
      <c r="A14" s="206">
        <v>1</v>
      </c>
      <c r="B14" s="207">
        <v>2</v>
      </c>
      <c r="C14" s="208">
        <v>3</v>
      </c>
      <c r="D14" s="209">
        <v>4</v>
      </c>
      <c r="E14" s="209">
        <v>5</v>
      </c>
      <c r="F14" s="209">
        <v>6</v>
      </c>
      <c r="G14" s="209">
        <v>7</v>
      </c>
      <c r="H14" s="209">
        <v>8</v>
      </c>
    </row>
    <row r="15" spans="1:11" x14ac:dyDescent="0.25">
      <c r="A15" s="93">
        <v>1</v>
      </c>
      <c r="B15" s="198" t="s">
        <v>31</v>
      </c>
      <c r="C15" s="198" t="s">
        <v>311</v>
      </c>
      <c r="D15" s="94">
        <v>0</v>
      </c>
      <c r="E15" s="94">
        <f>'02-01-01'!N275*I15</f>
        <v>1696260</v>
      </c>
      <c r="F15" s="94">
        <f>'02-01-01'!N283*I15</f>
        <v>2246584</v>
      </c>
      <c r="G15" s="94"/>
      <c r="H15" s="94">
        <f>D15+E15+F15+G15</f>
        <v>3942844</v>
      </c>
      <c r="I15" s="215">
        <f>[1]Лист1!$L$29</f>
        <v>34</v>
      </c>
      <c r="K15" s="97"/>
    </row>
    <row r="16" spans="1:11" x14ac:dyDescent="0.25">
      <c r="A16" s="209"/>
      <c r="B16" s="125"/>
      <c r="C16" s="95" t="s">
        <v>73</v>
      </c>
      <c r="D16" s="94">
        <f>SUM(D15:D15)</f>
        <v>0</v>
      </c>
      <c r="E16" s="94">
        <f>SUM(E15:E15)</f>
        <v>1696260</v>
      </c>
      <c r="F16" s="94">
        <f>SUM(F15:F15)</f>
        <v>2246584</v>
      </c>
      <c r="G16" s="94">
        <f>SUM(G15:G15)</f>
        <v>0</v>
      </c>
      <c r="H16" s="94">
        <f>SUM(H15:H15)</f>
        <v>3942844</v>
      </c>
    </row>
    <row r="17" spans="1:8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209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209"/>
      <c r="B20" s="95"/>
      <c r="C20" s="95" t="s">
        <v>78</v>
      </c>
      <c r="D20" s="94">
        <f>D19+D16</f>
        <v>0</v>
      </c>
      <c r="E20" s="94">
        <f t="shared" ref="E20:G20" si="2">E19+E16</f>
        <v>1696260</v>
      </c>
      <c r="F20" s="94">
        <f t="shared" si="2"/>
        <v>2246584</v>
      </c>
      <c r="G20" s="94">
        <f t="shared" si="2"/>
        <v>0</v>
      </c>
      <c r="H20" s="94">
        <f t="shared" si="1"/>
        <v>3942844</v>
      </c>
    </row>
    <row r="21" spans="1:8" x14ac:dyDescent="0.25">
      <c r="A21" s="209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209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209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209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209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209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206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I30"/>
  <sheetViews>
    <sheetView workbookViewId="0">
      <selection activeCell="I16" sqref="I16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23.85546875" style="84" customWidth="1"/>
    <col min="10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205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205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131"/>
    </row>
    <row r="13" spans="1:9" ht="31.5" x14ac:dyDescent="0.25">
      <c r="A13" s="454" t="s">
        <v>47</v>
      </c>
      <c r="B13" s="455"/>
      <c r="C13" s="456" t="s">
        <v>47</v>
      </c>
      <c r="D13" s="209" t="s">
        <v>72</v>
      </c>
      <c r="E13" s="209" t="s">
        <v>2</v>
      </c>
      <c r="F13" s="209" t="s">
        <v>48</v>
      </c>
      <c r="G13" s="209" t="s">
        <v>49</v>
      </c>
      <c r="H13" s="209" t="s">
        <v>52</v>
      </c>
    </row>
    <row r="14" spans="1:9" x14ac:dyDescent="0.25">
      <c r="A14" s="206">
        <v>1</v>
      </c>
      <c r="B14" s="207">
        <v>2</v>
      </c>
      <c r="C14" s="208">
        <v>3</v>
      </c>
      <c r="D14" s="209">
        <v>4</v>
      </c>
      <c r="E14" s="209">
        <v>5</v>
      </c>
      <c r="F14" s="209">
        <v>6</v>
      </c>
      <c r="G14" s="209">
        <v>7</v>
      </c>
      <c r="H14" s="209">
        <v>8</v>
      </c>
    </row>
    <row r="15" spans="1:9" x14ac:dyDescent="0.25">
      <c r="A15" s="93">
        <v>1</v>
      </c>
      <c r="B15" s="198" t="s">
        <v>284</v>
      </c>
      <c r="C15" s="198" t="s">
        <v>327</v>
      </c>
      <c r="D15" s="94"/>
      <c r="E15" s="94"/>
      <c r="F15" s="94"/>
      <c r="G15" s="94">
        <f>'09-01-01'!N120*I15</f>
        <v>2729758</v>
      </c>
      <c r="H15" s="94">
        <f>G15+F15+E15+D15</f>
        <v>2729758</v>
      </c>
      <c r="I15" s="215">
        <f>[1]Лист1!$L$30</f>
        <v>34</v>
      </c>
    </row>
    <row r="16" spans="1:9" x14ac:dyDescent="0.25">
      <c r="A16" s="209"/>
      <c r="B16" s="125"/>
      <c r="C16" s="95" t="s">
        <v>73</v>
      </c>
      <c r="D16" s="94"/>
      <c r="E16" s="94"/>
      <c r="F16" s="94"/>
      <c r="G16" s="94">
        <f>SUM(G15:G15)</f>
        <v>2729758</v>
      </c>
      <c r="H16" s="94">
        <f>SUM(H15:H15)</f>
        <v>2729758</v>
      </c>
      <c r="I16" s="46"/>
    </row>
    <row r="17" spans="1:9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  <c r="I17" s="46"/>
    </row>
    <row r="18" spans="1:9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209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209"/>
      <c r="B20" s="95"/>
      <c r="C20" s="95" t="s">
        <v>78</v>
      </c>
      <c r="D20" s="94">
        <f>D19+D16</f>
        <v>0</v>
      </c>
      <c r="E20" s="94">
        <f t="shared" ref="E20:H20" si="0">E19+E16</f>
        <v>0</v>
      </c>
      <c r="F20" s="94">
        <f t="shared" si="0"/>
        <v>0</v>
      </c>
      <c r="G20" s="94">
        <f t="shared" si="0"/>
        <v>2729758</v>
      </c>
      <c r="H20" s="94">
        <f t="shared" si="0"/>
        <v>2729758</v>
      </c>
    </row>
    <row r="21" spans="1:9" x14ac:dyDescent="0.25">
      <c r="A21" s="209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209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209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209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209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209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206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topLeftCell="A21" workbookViewId="0">
      <selection activeCell="G30" sqref="G30"/>
    </sheetView>
  </sheetViews>
  <sheetFormatPr defaultColWidth="9.140625" defaultRowHeight="12.75" x14ac:dyDescent="0.2"/>
  <cols>
    <col min="1" max="1" width="5" style="17" customWidth="1"/>
    <col min="2" max="2" width="18.7109375" style="18" customWidth="1"/>
    <col min="3" max="3" width="50.140625" style="18" customWidth="1"/>
    <col min="4" max="4" width="20.5703125" style="38" customWidth="1"/>
    <col min="5" max="5" width="15.28515625" style="38" customWidth="1"/>
    <col min="6" max="6" width="17.5703125" style="38" customWidth="1"/>
    <col min="7" max="7" width="16.85546875" style="38" customWidth="1"/>
    <col min="8" max="8" width="16.42578125" style="38" customWidth="1"/>
    <col min="9" max="9" width="9.140625" style="131"/>
    <col min="10" max="10" width="20.28515625" style="131" customWidth="1"/>
    <col min="11" max="11" width="22.85546875" style="131" customWidth="1"/>
    <col min="12" max="16384" width="9.140625" style="131"/>
  </cols>
  <sheetData>
    <row r="1" spans="1:8" s="57" customFormat="1" ht="19.149999999999999" customHeight="1" x14ac:dyDescent="0.2">
      <c r="A1" s="388" t="s">
        <v>25</v>
      </c>
      <c r="B1" s="55"/>
      <c r="C1" s="440" t="s">
        <v>30</v>
      </c>
      <c r="D1" s="440"/>
      <c r="E1" s="440"/>
      <c r="F1" s="440"/>
      <c r="G1" s="440"/>
      <c r="H1" s="56"/>
    </row>
    <row r="2" spans="1:8" ht="21" customHeight="1" x14ac:dyDescent="0.2">
      <c r="A2" s="58" t="s">
        <v>26</v>
      </c>
      <c r="C2" s="58"/>
    </row>
    <row r="3" spans="1:8" ht="17.25" customHeight="1" x14ac:dyDescent="0.25">
      <c r="A3" s="441" t="s">
        <v>40</v>
      </c>
      <c r="B3" s="441"/>
      <c r="C3" s="441"/>
      <c r="E3" s="442"/>
      <c r="F3" s="442"/>
      <c r="G3" s="442"/>
      <c r="H3" s="442"/>
    </row>
    <row r="4" spans="1:8" s="61" customFormat="1" ht="22.15" customHeight="1" x14ac:dyDescent="0.25">
      <c r="A4" s="443" t="s">
        <v>27</v>
      </c>
      <c r="B4" s="443"/>
      <c r="C4" s="443"/>
      <c r="D4" s="59">
        <f>H43</f>
        <v>10656213.609999999</v>
      </c>
      <c r="E4" s="60" t="s">
        <v>630</v>
      </c>
      <c r="F4" s="10"/>
      <c r="G4" s="10"/>
      <c r="H4" s="10"/>
    </row>
    <row r="5" spans="1:8" ht="9.75" customHeight="1" x14ac:dyDescent="0.2">
      <c r="A5" s="444"/>
      <c r="B5" s="444"/>
      <c r="C5" s="444"/>
      <c r="D5" s="444"/>
      <c r="E5" s="446"/>
      <c r="F5" s="446"/>
      <c r="G5" s="446"/>
      <c r="H5" s="446"/>
    </row>
    <row r="6" spans="1:8" ht="18" customHeight="1" x14ac:dyDescent="0.2">
      <c r="A6" s="476" t="s">
        <v>28</v>
      </c>
      <c r="B6" s="476"/>
      <c r="C6" s="476"/>
      <c r="D6" s="476"/>
      <c r="E6" s="448"/>
      <c r="F6" s="448"/>
      <c r="G6" s="448"/>
      <c r="H6" s="448"/>
    </row>
    <row r="7" spans="1:8" ht="15" x14ac:dyDescent="0.2">
      <c r="A7" s="12" t="s">
        <v>41</v>
      </c>
      <c r="B7" s="13"/>
      <c r="C7" s="14"/>
      <c r="D7" s="13"/>
      <c r="E7" s="389"/>
      <c r="F7" s="389"/>
      <c r="G7" s="389"/>
      <c r="H7" s="389"/>
    </row>
    <row r="8" spans="1:8" ht="9.6" customHeight="1" x14ac:dyDescent="0.2">
      <c r="A8" s="449"/>
      <c r="B8" s="449"/>
      <c r="C8" s="449"/>
      <c r="D8" s="15"/>
      <c r="E8" s="450"/>
      <c r="F8" s="450"/>
      <c r="G8" s="16"/>
      <c r="H8" s="16"/>
    </row>
    <row r="9" spans="1:8" ht="27" customHeight="1" x14ac:dyDescent="0.2">
      <c r="A9" s="451" t="s">
        <v>5</v>
      </c>
      <c r="B9" s="451"/>
      <c r="C9" s="451"/>
      <c r="D9" s="451"/>
      <c r="E9" s="451"/>
      <c r="F9" s="451"/>
      <c r="G9" s="451"/>
      <c r="H9" s="451"/>
    </row>
    <row r="10" spans="1:8" s="57" customFormat="1" ht="31.5" customHeight="1" x14ac:dyDescent="0.2">
      <c r="A10" s="438" t="s">
        <v>305</v>
      </c>
      <c r="B10" s="438"/>
      <c r="C10" s="438"/>
      <c r="D10" s="438"/>
      <c r="E10" s="438"/>
      <c r="F10" s="438"/>
      <c r="G10" s="438"/>
      <c r="H10" s="438"/>
    </row>
    <row r="11" spans="1:8" ht="18" customHeight="1" x14ac:dyDescent="0.2">
      <c r="C11" s="434" t="s">
        <v>0</v>
      </c>
      <c r="D11" s="434"/>
      <c r="E11" s="434"/>
      <c r="F11" s="19"/>
      <c r="G11" s="19"/>
      <c r="H11" s="19"/>
    </row>
    <row r="12" spans="1:8" ht="21" customHeight="1" x14ac:dyDescent="0.2">
      <c r="A12" s="435" t="s">
        <v>304</v>
      </c>
      <c r="B12" s="435"/>
      <c r="C12" s="435"/>
      <c r="D12" s="435"/>
      <c r="E12" s="435"/>
      <c r="F12" s="435"/>
      <c r="G12" s="435"/>
      <c r="H12" s="435"/>
    </row>
    <row r="13" spans="1:8" x14ac:dyDescent="0.2">
      <c r="B13" s="18" t="s">
        <v>640</v>
      </c>
      <c r="D13" s="20"/>
      <c r="E13" s="19"/>
      <c r="F13" s="436" t="s">
        <v>639</v>
      </c>
      <c r="G13" s="436"/>
      <c r="H13" s="19">
        <f>1.0589170681014*1.05302274800211*1.04794259089128*1.04794259089128*1.04794259089128*(1+0.04794259089128/2)</f>
        <v>1.31401389760414</v>
      </c>
    </row>
    <row r="14" spans="1:8" ht="14.25" customHeight="1" x14ac:dyDescent="0.2">
      <c r="A14" s="467" t="s">
        <v>1</v>
      </c>
      <c r="B14" s="470" t="s">
        <v>6</v>
      </c>
      <c r="C14" s="470" t="s">
        <v>7</v>
      </c>
      <c r="D14" s="473" t="s">
        <v>43</v>
      </c>
      <c r="E14" s="474"/>
      <c r="F14" s="474"/>
      <c r="G14" s="475"/>
      <c r="H14" s="467" t="s">
        <v>629</v>
      </c>
    </row>
    <row r="15" spans="1:8" ht="12.75" customHeight="1" x14ac:dyDescent="0.2">
      <c r="A15" s="468"/>
      <c r="B15" s="471"/>
      <c r="C15" s="471"/>
      <c r="D15" s="467" t="s">
        <v>8</v>
      </c>
      <c r="E15" s="467" t="s">
        <v>2</v>
      </c>
      <c r="F15" s="467" t="s">
        <v>3</v>
      </c>
      <c r="G15" s="467" t="s">
        <v>4</v>
      </c>
      <c r="H15" s="468"/>
    </row>
    <row r="16" spans="1:8" x14ac:dyDescent="0.2">
      <c r="A16" s="468"/>
      <c r="B16" s="471"/>
      <c r="C16" s="471"/>
      <c r="D16" s="468"/>
      <c r="E16" s="468"/>
      <c r="F16" s="468"/>
      <c r="G16" s="468"/>
      <c r="H16" s="468"/>
    </row>
    <row r="17" spans="1:8" x14ac:dyDescent="0.2">
      <c r="A17" s="469"/>
      <c r="B17" s="472"/>
      <c r="C17" s="472"/>
      <c r="D17" s="469"/>
      <c r="E17" s="469"/>
      <c r="F17" s="469"/>
      <c r="G17" s="469"/>
      <c r="H17" s="469"/>
    </row>
    <row r="18" spans="1:8" x14ac:dyDescent="0.2">
      <c r="A18" s="21">
        <v>1</v>
      </c>
      <c r="B18" s="22">
        <v>2</v>
      </c>
      <c r="C18" s="22">
        <v>3</v>
      </c>
      <c r="D18" s="21">
        <v>4</v>
      </c>
      <c r="E18" s="21">
        <v>5</v>
      </c>
      <c r="F18" s="21">
        <v>6</v>
      </c>
      <c r="G18" s="21">
        <v>7</v>
      </c>
      <c r="H18" s="21">
        <v>8</v>
      </c>
    </row>
    <row r="19" spans="1:8" ht="12.75" customHeight="1" x14ac:dyDescent="0.2">
      <c r="A19" s="421" t="s">
        <v>9</v>
      </c>
      <c r="B19" s="422"/>
      <c r="C19" s="422"/>
      <c r="D19" s="422"/>
      <c r="E19" s="422"/>
      <c r="F19" s="422"/>
      <c r="G19" s="422"/>
      <c r="H19" s="423"/>
    </row>
    <row r="20" spans="1:8" ht="28.15" customHeight="1" x14ac:dyDescent="0.2">
      <c r="A20" s="25">
        <v>1</v>
      </c>
      <c r="B20" s="198" t="s">
        <v>335</v>
      </c>
      <c r="C20" s="198" t="s">
        <v>109</v>
      </c>
      <c r="D20" s="137">
        <f>'ОСР 02-01 28'!D16*'2028 г.   '!H13</f>
        <v>0</v>
      </c>
      <c r="E20" s="141">
        <f>'ОСР 02-01 28'!E15*H13</f>
        <v>1835572.29</v>
      </c>
      <c r="F20" s="141">
        <f>'ОСР 02-01 28'!F15*H13</f>
        <v>2431093.9</v>
      </c>
      <c r="G20" s="137"/>
      <c r="H20" s="141">
        <f>SUM(D20:G20)</f>
        <v>4266666.1900000004</v>
      </c>
    </row>
    <row r="21" spans="1:8" ht="18" customHeight="1" x14ac:dyDescent="0.2">
      <c r="A21" s="23"/>
      <c r="B21" s="424" t="s">
        <v>10</v>
      </c>
      <c r="C21" s="425"/>
      <c r="D21" s="135">
        <f>SUM(D20:D20)</f>
        <v>0</v>
      </c>
      <c r="E21" s="135">
        <f>SUM(E20:E20)</f>
        <v>1835572.29</v>
      </c>
      <c r="F21" s="135">
        <f>SUM(F20:F20)</f>
        <v>2431093.9</v>
      </c>
      <c r="G21" s="135"/>
      <c r="H21" s="135">
        <f>SUM(H20:H20)</f>
        <v>4266666.1900000004</v>
      </c>
    </row>
    <row r="22" spans="1:8" ht="12.75" customHeight="1" x14ac:dyDescent="0.2">
      <c r="A22" s="421" t="s">
        <v>11</v>
      </c>
      <c r="B22" s="422"/>
      <c r="C22" s="422"/>
      <c r="D22" s="422"/>
      <c r="E22" s="422"/>
      <c r="F22" s="422"/>
      <c r="G22" s="422"/>
      <c r="H22" s="423"/>
    </row>
    <row r="23" spans="1:8" ht="12.75" customHeight="1" x14ac:dyDescent="0.2">
      <c r="A23" s="23"/>
      <c r="B23" s="424" t="s">
        <v>12</v>
      </c>
      <c r="C23" s="425"/>
      <c r="D23" s="135">
        <f>D21</f>
        <v>0</v>
      </c>
      <c r="E23" s="135">
        <f>E21</f>
        <v>1835572.29</v>
      </c>
      <c r="F23" s="135">
        <f>F21</f>
        <v>2431093.9</v>
      </c>
      <c r="G23" s="135"/>
      <c r="H23" s="135">
        <f>H21</f>
        <v>4266666.1900000004</v>
      </c>
    </row>
    <row r="24" spans="1:8" ht="12.75" customHeight="1" x14ac:dyDescent="0.2">
      <c r="A24" s="421" t="s">
        <v>13</v>
      </c>
      <c r="B24" s="422"/>
      <c r="C24" s="422"/>
      <c r="D24" s="422"/>
      <c r="E24" s="422"/>
      <c r="F24" s="422"/>
      <c r="G24" s="422"/>
      <c r="H24" s="423"/>
    </row>
    <row r="25" spans="1:8" ht="19.5" hidden="1" customHeight="1" x14ac:dyDescent="0.2">
      <c r="A25" s="25">
        <v>19</v>
      </c>
      <c r="B25" s="198" t="s">
        <v>14</v>
      </c>
      <c r="C25" s="198" t="s">
        <v>15</v>
      </c>
      <c r="D25" s="27"/>
      <c r="E25" s="28"/>
      <c r="F25" s="29"/>
      <c r="G25" s="29"/>
      <c r="H25" s="30">
        <f t="shared" ref="H25" si="0">SUM(E25:G25)</f>
        <v>0</v>
      </c>
    </row>
    <row r="26" spans="1:8" ht="12.75" customHeight="1" x14ac:dyDescent="0.2">
      <c r="A26" s="23"/>
      <c r="B26" s="424" t="s">
        <v>16</v>
      </c>
      <c r="C26" s="425"/>
      <c r="D26" s="29"/>
      <c r="E26" s="31"/>
      <c r="F26" s="32"/>
      <c r="G26" s="32"/>
      <c r="H26" s="31"/>
    </row>
    <row r="27" spans="1:8" ht="12.75" customHeight="1" x14ac:dyDescent="0.2">
      <c r="A27" s="23"/>
      <c r="B27" s="424" t="s">
        <v>17</v>
      </c>
      <c r="C27" s="425"/>
      <c r="D27" s="135">
        <f>D23+D26</f>
        <v>0</v>
      </c>
      <c r="E27" s="135">
        <f t="shared" ref="E27:H27" si="1">E23+E26</f>
        <v>1835572.29</v>
      </c>
      <c r="F27" s="135">
        <f t="shared" si="1"/>
        <v>2431093.9</v>
      </c>
      <c r="G27" s="135"/>
      <c r="H27" s="135">
        <f t="shared" si="1"/>
        <v>4266666.1900000004</v>
      </c>
    </row>
    <row r="28" spans="1:8" ht="15" customHeight="1" x14ac:dyDescent="0.2">
      <c r="A28" s="421" t="s">
        <v>18</v>
      </c>
      <c r="B28" s="422"/>
      <c r="C28" s="422"/>
      <c r="D28" s="422"/>
      <c r="E28" s="422"/>
      <c r="F28" s="422"/>
      <c r="G28" s="422"/>
      <c r="H28" s="423"/>
    </row>
    <row r="29" spans="1:8" ht="15.95" customHeight="1" x14ac:dyDescent="0.2">
      <c r="A29" s="25">
        <v>2</v>
      </c>
      <c r="B29" s="198" t="s">
        <v>337</v>
      </c>
      <c r="C29" s="198" t="s">
        <v>110</v>
      </c>
      <c r="D29" s="29"/>
      <c r="E29" s="29"/>
      <c r="F29" s="29"/>
      <c r="G29" s="28">
        <f>'ОСР 09-01 28'!H16*H13</f>
        <v>2953950.55</v>
      </c>
      <c r="H29" s="28">
        <f>SUM(D29:G29)</f>
        <v>2953950.55</v>
      </c>
    </row>
    <row r="30" spans="1:8" ht="12.75" customHeight="1" x14ac:dyDescent="0.2">
      <c r="A30" s="23"/>
      <c r="B30" s="424" t="s">
        <v>19</v>
      </c>
      <c r="C30" s="425"/>
      <c r="D30" s="33"/>
      <c r="E30" s="33"/>
      <c r="F30" s="33"/>
      <c r="G30" s="31">
        <f>SUM(G29:G29)</f>
        <v>2953950.55</v>
      </c>
      <c r="H30" s="31">
        <f>SUM(H29:H29)</f>
        <v>2953950.55</v>
      </c>
    </row>
    <row r="31" spans="1:8" ht="12.75" customHeight="1" x14ac:dyDescent="0.2">
      <c r="A31" s="23"/>
      <c r="B31" s="424" t="s">
        <v>20</v>
      </c>
      <c r="C31" s="425"/>
      <c r="D31" s="135">
        <f>D27+D30</f>
        <v>0</v>
      </c>
      <c r="E31" s="135">
        <f>E27+E30</f>
        <v>1835572.29</v>
      </c>
      <c r="F31" s="135">
        <f>F27+F30</f>
        <v>2431093.9</v>
      </c>
      <c r="G31" s="135">
        <f>G27+G30</f>
        <v>2953950.55</v>
      </c>
      <c r="H31" s="135">
        <f>H27+H30</f>
        <v>7220616.7400000002</v>
      </c>
    </row>
    <row r="32" spans="1:8" ht="12.75" customHeight="1" x14ac:dyDescent="0.2">
      <c r="A32" s="421" t="s">
        <v>21</v>
      </c>
      <c r="B32" s="422"/>
      <c r="C32" s="422"/>
      <c r="D32" s="422"/>
      <c r="E32" s="422"/>
      <c r="F32" s="422"/>
      <c r="G32" s="422"/>
      <c r="H32" s="423"/>
    </row>
    <row r="33" spans="1:11" ht="25.5" x14ac:dyDescent="0.2">
      <c r="A33" s="25">
        <v>3</v>
      </c>
      <c r="B33" s="198" t="s">
        <v>625</v>
      </c>
      <c r="C33" s="198" t="s">
        <v>626</v>
      </c>
      <c r="D33" s="29"/>
      <c r="E33" s="34"/>
      <c r="F33" s="34"/>
      <c r="G33" s="44">
        <f>(H31+G37)*15.418%</f>
        <v>1174504.8</v>
      </c>
      <c r="H33" s="44">
        <f t="shared" ref="H33" si="2">SUM(D33:G33)</f>
        <v>1174504.8</v>
      </c>
    </row>
    <row r="34" spans="1:11" ht="27" customHeight="1" x14ac:dyDescent="0.2">
      <c r="A34" s="23"/>
      <c r="B34" s="424" t="s">
        <v>22</v>
      </c>
      <c r="C34" s="425"/>
      <c r="D34" s="34"/>
      <c r="E34" s="35"/>
      <c r="F34" s="35"/>
      <c r="G34" s="35">
        <f>SUM(G33:G33)</f>
        <v>1174504.8</v>
      </c>
      <c r="H34" s="35">
        <f>SUM(H33:H33)</f>
        <v>1174504.8</v>
      </c>
    </row>
    <row r="35" spans="1:11" ht="56.45" customHeight="1" x14ac:dyDescent="0.2">
      <c r="A35" s="421" t="s">
        <v>34</v>
      </c>
      <c r="B35" s="422"/>
      <c r="C35" s="422"/>
      <c r="D35" s="422"/>
      <c r="E35" s="422"/>
      <c r="F35" s="422"/>
      <c r="G35" s="422"/>
      <c r="H35" s="423"/>
    </row>
    <row r="36" spans="1:11" ht="15.95" customHeight="1" x14ac:dyDescent="0.2">
      <c r="A36" s="25">
        <v>4</v>
      </c>
      <c r="B36" s="198" t="s">
        <v>33</v>
      </c>
      <c r="C36" s="198" t="s">
        <v>32</v>
      </c>
      <c r="D36" s="63"/>
      <c r="E36" s="63"/>
      <c r="F36" s="63"/>
      <c r="G36" s="141">
        <f>H31*0.055</f>
        <v>397133.92</v>
      </c>
      <c r="H36" s="141">
        <f t="shared" ref="H36" si="3">SUM(D36:G36)</f>
        <v>397133.92</v>
      </c>
      <c r="I36" s="64"/>
    </row>
    <row r="37" spans="1:11" ht="117" customHeight="1" x14ac:dyDescent="0.2">
      <c r="A37" s="23"/>
      <c r="B37" s="424" t="s">
        <v>35</v>
      </c>
      <c r="C37" s="425"/>
      <c r="D37" s="24"/>
      <c r="E37" s="24"/>
      <c r="F37" s="24"/>
      <c r="G37" s="135">
        <f>G36</f>
        <v>397133.92</v>
      </c>
      <c r="H37" s="135">
        <f>H36</f>
        <v>397133.92</v>
      </c>
    </row>
    <row r="38" spans="1:11" ht="12.75" customHeight="1" x14ac:dyDescent="0.2">
      <c r="A38" s="23"/>
      <c r="B38" s="424" t="s">
        <v>23</v>
      </c>
      <c r="C38" s="425"/>
      <c r="D38" s="35">
        <f>D37+D34+D31</f>
        <v>0</v>
      </c>
      <c r="E38" s="35">
        <f t="shared" ref="E38:F38" si="4">E37+E34+E31</f>
        <v>1835572.29</v>
      </c>
      <c r="F38" s="35">
        <f t="shared" si="4"/>
        <v>2431093.9</v>
      </c>
      <c r="G38" s="135">
        <f>G37+G34+G31</f>
        <v>4525589.2699999996</v>
      </c>
      <c r="H38" s="135">
        <f>H37+H34+H31</f>
        <v>8792255.4600000009</v>
      </c>
      <c r="J38" s="103"/>
      <c r="K38" s="103"/>
    </row>
    <row r="39" spans="1:11" ht="12.75" customHeight="1" x14ac:dyDescent="0.2">
      <c r="A39" s="421" t="s">
        <v>641</v>
      </c>
      <c r="B39" s="422"/>
      <c r="C39" s="423"/>
      <c r="D39" s="35">
        <f>D38</f>
        <v>0</v>
      </c>
      <c r="E39" s="35">
        <f t="shared" ref="E39:F39" si="5">E38</f>
        <v>1835572.29</v>
      </c>
      <c r="F39" s="35">
        <f t="shared" si="5"/>
        <v>2431093.9</v>
      </c>
      <c r="G39" s="135">
        <f>G38</f>
        <v>4525589.2699999996</v>
      </c>
      <c r="H39" s="135">
        <f>H38</f>
        <v>8792255.4600000009</v>
      </c>
    </row>
    <row r="40" spans="1:11" x14ac:dyDescent="0.2">
      <c r="A40" s="25">
        <v>5</v>
      </c>
      <c r="B40" s="65"/>
      <c r="C40" s="198" t="s">
        <v>36</v>
      </c>
      <c r="D40" s="44">
        <f>D39*1%</f>
        <v>0</v>
      </c>
      <c r="E40" s="44">
        <f t="shared" ref="E40:F40" si="6">E39*1%</f>
        <v>18355.72</v>
      </c>
      <c r="F40" s="44">
        <f t="shared" si="6"/>
        <v>24310.94</v>
      </c>
      <c r="G40" s="141">
        <f>G39*1%</f>
        <v>45255.89</v>
      </c>
      <c r="H40" s="141">
        <f>SUM(D40:G40)</f>
        <v>87922.55</v>
      </c>
    </row>
    <row r="41" spans="1:11" s="57" customFormat="1" ht="16.5" customHeight="1" x14ac:dyDescent="0.2">
      <c r="A41" s="66"/>
      <c r="B41" s="424" t="s">
        <v>37</v>
      </c>
      <c r="C41" s="425"/>
      <c r="D41" s="35">
        <f>D39+D40</f>
        <v>0</v>
      </c>
      <c r="E41" s="35">
        <f t="shared" ref="E41:G41" si="7">E39+E40</f>
        <v>1853928.01</v>
      </c>
      <c r="F41" s="35">
        <f t="shared" si="7"/>
        <v>2455404.84</v>
      </c>
      <c r="G41" s="135">
        <f t="shared" si="7"/>
        <v>4570845.16</v>
      </c>
      <c r="H41" s="135">
        <f>H39+H40+0.004</f>
        <v>8880178.0099999998</v>
      </c>
    </row>
    <row r="42" spans="1:11" ht="18" customHeight="1" x14ac:dyDescent="0.2">
      <c r="A42" s="25">
        <v>6</v>
      </c>
      <c r="B42" s="198"/>
      <c r="C42" s="198" t="s">
        <v>24</v>
      </c>
      <c r="D42" s="35">
        <f>D41*0.2</f>
        <v>0</v>
      </c>
      <c r="E42" s="35">
        <f>E41*0.2</f>
        <v>370785.6</v>
      </c>
      <c r="F42" s="35">
        <f>F41*0.2</f>
        <v>491080.97</v>
      </c>
      <c r="G42" s="135">
        <f>G41*0.2</f>
        <v>914169.03</v>
      </c>
      <c r="H42" s="135">
        <f>H41*0.2</f>
        <v>1776035.6</v>
      </c>
      <c r="J42" s="234"/>
      <c r="K42" s="226"/>
    </row>
    <row r="43" spans="1:11" s="69" customFormat="1" ht="18" customHeight="1" x14ac:dyDescent="0.2">
      <c r="A43" s="390"/>
      <c r="B43" s="429" t="s">
        <v>29</v>
      </c>
      <c r="C43" s="430"/>
      <c r="D43" s="35">
        <f>D41+D42</f>
        <v>0</v>
      </c>
      <c r="E43" s="35">
        <f>E41+E42</f>
        <v>2224713.61</v>
      </c>
      <c r="F43" s="35">
        <f>F41+F42</f>
        <v>2946485.81</v>
      </c>
      <c r="G43" s="135">
        <f>G41+G42</f>
        <v>5485014.1900000004</v>
      </c>
      <c r="H43" s="135">
        <f>H41+H42</f>
        <v>10656213.609999999</v>
      </c>
      <c r="J43" s="232"/>
      <c r="K43" s="227"/>
    </row>
    <row r="45" spans="1:11" s="71" customFormat="1" ht="21" customHeight="1" x14ac:dyDescent="0.2">
      <c r="A45" s="417"/>
      <c r="B45" s="417"/>
      <c r="C45" s="417"/>
      <c r="D45" s="70"/>
      <c r="E45" s="70"/>
      <c r="F45" s="70"/>
      <c r="G45" s="70"/>
      <c r="H45" s="70"/>
    </row>
    <row r="46" spans="1:11" s="71" customFormat="1" ht="14.25" customHeight="1" x14ac:dyDescent="0.2">
      <c r="A46" s="415"/>
      <c r="B46" s="415"/>
      <c r="C46" s="415"/>
      <c r="D46" s="70"/>
      <c r="E46" s="70"/>
      <c r="F46" s="70"/>
      <c r="G46" s="416"/>
      <c r="H46" s="416"/>
    </row>
    <row r="47" spans="1:11" s="74" customFormat="1" ht="12.75" customHeight="1" x14ac:dyDescent="0.2">
      <c r="A47" s="414"/>
      <c r="B47" s="414"/>
      <c r="C47" s="414"/>
      <c r="D47" s="414"/>
      <c r="E47" s="414"/>
      <c r="F47" s="414"/>
      <c r="G47" s="414"/>
      <c r="H47" s="414"/>
    </row>
    <row r="48" spans="1:11" s="71" customFormat="1" ht="21" customHeight="1" x14ac:dyDescent="0.2">
      <c r="A48" s="417"/>
      <c r="B48" s="417"/>
      <c r="C48" s="417"/>
      <c r="D48" s="70"/>
      <c r="E48" s="70"/>
      <c r="F48" s="70"/>
      <c r="G48" s="70"/>
      <c r="H48" s="70"/>
    </row>
    <row r="49" spans="1:8" s="71" customFormat="1" ht="37.5" customHeight="1" x14ac:dyDescent="0.2">
      <c r="A49" s="416"/>
      <c r="B49" s="416"/>
      <c r="C49" s="416"/>
      <c r="D49" s="70"/>
      <c r="E49" s="70"/>
      <c r="F49" s="70"/>
      <c r="G49" s="416"/>
      <c r="H49" s="416"/>
    </row>
    <row r="50" spans="1:8" s="74" customFormat="1" ht="15.6" customHeight="1" x14ac:dyDescent="0.2">
      <c r="A50" s="414"/>
      <c r="B50" s="414"/>
      <c r="C50" s="414"/>
      <c r="D50" s="414"/>
      <c r="E50" s="414"/>
      <c r="F50" s="414"/>
      <c r="G50" s="414"/>
      <c r="H50" s="414"/>
    </row>
    <row r="51" spans="1:8" x14ac:dyDescent="0.2">
      <c r="C51" s="58"/>
    </row>
    <row r="53" spans="1:8" x14ac:dyDescent="0.2">
      <c r="G53" s="78"/>
      <c r="H53" s="78"/>
    </row>
  </sheetData>
  <mergeCells count="50">
    <mergeCell ref="A48:C48"/>
    <mergeCell ref="A49:C49"/>
    <mergeCell ref="G49:H49"/>
    <mergeCell ref="A50:H50"/>
    <mergeCell ref="B41:C41"/>
    <mergeCell ref="B43:C43"/>
    <mergeCell ref="A45:C45"/>
    <mergeCell ref="A46:C46"/>
    <mergeCell ref="G46:H46"/>
    <mergeCell ref="A47:H47"/>
    <mergeCell ref="A39:C39"/>
    <mergeCell ref="A24:H24"/>
    <mergeCell ref="B26:C26"/>
    <mergeCell ref="B27:C27"/>
    <mergeCell ref="A28:H28"/>
    <mergeCell ref="B30:C30"/>
    <mergeCell ref="B31:C31"/>
    <mergeCell ref="A32:H32"/>
    <mergeCell ref="B34:C34"/>
    <mergeCell ref="A35:H35"/>
    <mergeCell ref="B37:C37"/>
    <mergeCell ref="B38:C38"/>
    <mergeCell ref="B23:C23"/>
    <mergeCell ref="C11:E11"/>
    <mergeCell ref="A12:H12"/>
    <mergeCell ref="F13:G13"/>
    <mergeCell ref="A14:A17"/>
    <mergeCell ref="B14:B17"/>
    <mergeCell ref="C14:C17"/>
    <mergeCell ref="D14:G14"/>
    <mergeCell ref="H14:H17"/>
    <mergeCell ref="D15:D17"/>
    <mergeCell ref="E15:E17"/>
    <mergeCell ref="F15:F17"/>
    <mergeCell ref="G15:G17"/>
    <mergeCell ref="A19:H19"/>
    <mergeCell ref="B21:C21"/>
    <mergeCell ref="A22:H22"/>
    <mergeCell ref="A10:H10"/>
    <mergeCell ref="C1:G1"/>
    <mergeCell ref="A3:C3"/>
    <mergeCell ref="E3:H3"/>
    <mergeCell ref="A4:C4"/>
    <mergeCell ref="A5:D5"/>
    <mergeCell ref="E5:H5"/>
    <mergeCell ref="A6:D6"/>
    <mergeCell ref="E6:H6"/>
    <mergeCell ref="A8:C8"/>
    <mergeCell ref="E8:F8"/>
    <mergeCell ref="A9:H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activeCell="I15" sqref="I15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9.140625" style="84"/>
    <col min="10" max="10" width="17.140625" style="84" customWidth="1"/>
    <col min="11" max="11" width="14.85546875" style="84" customWidth="1"/>
    <col min="12" max="16384" width="9.140625" style="84"/>
  </cols>
  <sheetData>
    <row r="1" spans="1:11" x14ac:dyDescent="0.25">
      <c r="A1" s="82" t="s">
        <v>88</v>
      </c>
      <c r="B1" s="83"/>
      <c r="C1" s="82"/>
      <c r="D1" s="82"/>
      <c r="E1" s="82"/>
      <c r="F1" s="82"/>
      <c r="G1" s="82"/>
      <c r="H1" s="82"/>
    </row>
    <row r="2" spans="1:11" x14ac:dyDescent="0.25">
      <c r="A2" s="83" t="s">
        <v>47</v>
      </c>
      <c r="B2" s="85"/>
    </row>
    <row r="3" spans="1:11" x14ac:dyDescent="0.25">
      <c r="A3" s="391"/>
      <c r="B3" s="85"/>
      <c r="C3" s="452"/>
      <c r="D3" s="452"/>
      <c r="E3" s="452"/>
      <c r="F3" s="452"/>
      <c r="G3" s="452"/>
      <c r="H3" s="452"/>
    </row>
    <row r="4" spans="1:11" x14ac:dyDescent="0.25">
      <c r="A4" s="83" t="s">
        <v>47</v>
      </c>
      <c r="B4" s="87"/>
      <c r="C4" s="88"/>
    </row>
    <row r="5" spans="1:11" ht="38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  <c r="I5" s="102"/>
    </row>
    <row r="6" spans="1:11" x14ac:dyDescent="0.25">
      <c r="A6" s="83"/>
      <c r="B6" s="83"/>
    </row>
    <row r="7" spans="1:11" x14ac:dyDescent="0.25">
      <c r="A7" s="82"/>
      <c r="B7" s="85"/>
      <c r="C7" s="82" t="s">
        <v>68</v>
      </c>
      <c r="D7" s="82"/>
      <c r="E7" s="82"/>
      <c r="F7" s="82"/>
      <c r="G7" s="82"/>
      <c r="H7" s="82"/>
    </row>
    <row r="8" spans="1:11" x14ac:dyDescent="0.25">
      <c r="A8" s="83" t="s">
        <v>47</v>
      </c>
      <c r="B8" s="87"/>
    </row>
    <row r="9" spans="1:11" x14ac:dyDescent="0.25">
      <c r="A9" s="391"/>
      <c r="B9" s="87" t="s">
        <v>69</v>
      </c>
      <c r="C9" s="453" t="s">
        <v>70</v>
      </c>
      <c r="D9" s="453"/>
      <c r="E9" s="453"/>
      <c r="F9" s="453"/>
      <c r="G9" s="453"/>
      <c r="H9" s="453"/>
    </row>
    <row r="10" spans="1:11" x14ac:dyDescent="0.25">
      <c r="A10" s="83" t="s">
        <v>47</v>
      </c>
    </row>
    <row r="11" spans="1:11" x14ac:dyDescent="0.25">
      <c r="A11" s="87" t="s">
        <v>341</v>
      </c>
      <c r="B11" s="87"/>
      <c r="I11" s="84" t="s">
        <v>51</v>
      </c>
    </row>
    <row r="12" spans="1:11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</row>
    <row r="13" spans="1:11" ht="31.5" x14ac:dyDescent="0.25">
      <c r="A13" s="454" t="s">
        <v>47</v>
      </c>
      <c r="B13" s="455"/>
      <c r="C13" s="456" t="s">
        <v>47</v>
      </c>
      <c r="D13" s="395" t="s">
        <v>72</v>
      </c>
      <c r="E13" s="395" t="s">
        <v>2</v>
      </c>
      <c r="F13" s="395" t="s">
        <v>48</v>
      </c>
      <c r="G13" s="395" t="s">
        <v>49</v>
      </c>
      <c r="H13" s="395" t="s">
        <v>52</v>
      </c>
    </row>
    <row r="14" spans="1:11" x14ac:dyDescent="0.25">
      <c r="A14" s="392">
        <v>1</v>
      </c>
      <c r="B14" s="393">
        <v>2</v>
      </c>
      <c r="C14" s="394">
        <v>3</v>
      </c>
      <c r="D14" s="395">
        <v>4</v>
      </c>
      <c r="E14" s="395">
        <v>5</v>
      </c>
      <c r="F14" s="395">
        <v>6</v>
      </c>
      <c r="G14" s="395">
        <v>7</v>
      </c>
      <c r="H14" s="395">
        <v>8</v>
      </c>
    </row>
    <row r="15" spans="1:11" x14ac:dyDescent="0.25">
      <c r="A15" s="93">
        <v>1</v>
      </c>
      <c r="B15" s="198" t="s">
        <v>31</v>
      </c>
      <c r="C15" s="198" t="s">
        <v>311</v>
      </c>
      <c r="D15" s="94">
        <v>0</v>
      </c>
      <c r="E15" s="94">
        <f>'02-01-01'!N275*I15</f>
        <v>1396920</v>
      </c>
      <c r="F15" s="94">
        <f>'02-01-01'!N283*I15</f>
        <v>1850128</v>
      </c>
      <c r="G15" s="94"/>
      <c r="H15" s="94">
        <f>D15+E15+F15+G15</f>
        <v>3247048</v>
      </c>
      <c r="I15" s="396">
        <f>[1]Лист1!$M$29</f>
        <v>28</v>
      </c>
      <c r="K15" s="97"/>
    </row>
    <row r="16" spans="1:11" x14ac:dyDescent="0.25">
      <c r="A16" s="395"/>
      <c r="B16" s="125"/>
      <c r="C16" s="95" t="s">
        <v>73</v>
      </c>
      <c r="D16" s="94">
        <f>SUM(D15:D15)</f>
        <v>0</v>
      </c>
      <c r="E16" s="94">
        <f>SUM(E15:E15)</f>
        <v>1396920</v>
      </c>
      <c r="F16" s="94">
        <f>SUM(F15:F15)</f>
        <v>1850128</v>
      </c>
      <c r="G16" s="94">
        <f>SUM(G15:G15)</f>
        <v>0</v>
      </c>
      <c r="H16" s="94">
        <f>SUM(H15:H15)</f>
        <v>3247048</v>
      </c>
    </row>
    <row r="17" spans="1:8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</row>
    <row r="18" spans="1:8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8" x14ac:dyDescent="0.25">
      <c r="A19" s="395"/>
      <c r="B19" s="95"/>
      <c r="C19" s="95" t="s">
        <v>73</v>
      </c>
      <c r="D19" s="94">
        <f>D18+D17</f>
        <v>0</v>
      </c>
      <c r="E19" s="94">
        <f t="shared" ref="E19:F19" si="0">E18+E17</f>
        <v>0</v>
      </c>
      <c r="F19" s="94">
        <f t="shared" si="0"/>
        <v>0</v>
      </c>
      <c r="G19" s="94"/>
      <c r="H19" s="94">
        <f t="shared" ref="H19:H20" si="1">G19+F19+E19+D19</f>
        <v>0</v>
      </c>
    </row>
    <row r="20" spans="1:8" x14ac:dyDescent="0.25">
      <c r="A20" s="395"/>
      <c r="B20" s="95"/>
      <c r="C20" s="95" t="s">
        <v>78</v>
      </c>
      <c r="D20" s="94">
        <f>D19+D16</f>
        <v>0</v>
      </c>
      <c r="E20" s="94">
        <f t="shared" ref="E20:G20" si="2">E19+E16</f>
        <v>1396920</v>
      </c>
      <c r="F20" s="94">
        <f t="shared" si="2"/>
        <v>1850128</v>
      </c>
      <c r="G20" s="94">
        <f t="shared" si="2"/>
        <v>0</v>
      </c>
      <c r="H20" s="94">
        <f t="shared" si="1"/>
        <v>3247048</v>
      </c>
    </row>
    <row r="21" spans="1:8" x14ac:dyDescent="0.25">
      <c r="A21" s="395"/>
      <c r="B21" s="95"/>
      <c r="C21" s="93" t="s">
        <v>55</v>
      </c>
      <c r="D21" s="94"/>
      <c r="E21" s="94"/>
      <c r="F21" s="94"/>
      <c r="G21" s="94"/>
      <c r="H21" s="94"/>
    </row>
    <row r="22" spans="1:8" x14ac:dyDescent="0.25">
      <c r="A22" s="395"/>
      <c r="B22" s="95"/>
      <c r="C22" s="93" t="s">
        <v>57</v>
      </c>
      <c r="D22" s="94"/>
      <c r="E22" s="94"/>
      <c r="F22" s="94"/>
      <c r="G22" s="94"/>
      <c r="H22" s="94"/>
    </row>
    <row r="23" spans="1:8" x14ac:dyDescent="0.25">
      <c r="A23" s="395"/>
      <c r="B23" s="95"/>
      <c r="C23" s="93" t="s">
        <v>79</v>
      </c>
      <c r="D23" s="94"/>
      <c r="E23" s="94"/>
      <c r="F23" s="94"/>
      <c r="G23" s="94"/>
      <c r="H23" s="94"/>
    </row>
    <row r="24" spans="1:8" x14ac:dyDescent="0.25">
      <c r="A24" s="395"/>
      <c r="B24" s="95"/>
      <c r="C24" s="93" t="s">
        <v>80</v>
      </c>
      <c r="D24" s="94"/>
      <c r="E24" s="94"/>
      <c r="F24" s="94"/>
      <c r="G24" s="94"/>
      <c r="H24" s="94"/>
    </row>
    <row r="25" spans="1:8" x14ac:dyDescent="0.25">
      <c r="A25" s="395"/>
      <c r="B25" s="95"/>
      <c r="C25" s="93" t="s">
        <v>81</v>
      </c>
      <c r="D25" s="94"/>
      <c r="E25" s="94"/>
      <c r="F25" s="94"/>
      <c r="G25" s="94"/>
      <c r="H25" s="94"/>
    </row>
    <row r="26" spans="1:8" x14ac:dyDescent="0.25">
      <c r="A26" s="395"/>
      <c r="B26" s="98"/>
      <c r="C26" s="93" t="s">
        <v>82</v>
      </c>
      <c r="D26" s="94"/>
      <c r="E26" s="94"/>
      <c r="F26" s="94"/>
      <c r="G26" s="94"/>
      <c r="H26" s="94"/>
    </row>
    <row r="27" spans="1:8" x14ac:dyDescent="0.25">
      <c r="A27" s="392"/>
      <c r="B27" s="99"/>
      <c r="C27" s="100" t="s">
        <v>83</v>
      </c>
      <c r="D27" s="94"/>
      <c r="E27" s="94"/>
      <c r="F27" s="94"/>
      <c r="G27" s="94"/>
      <c r="H27" s="94"/>
    </row>
    <row r="28" spans="1:8" x14ac:dyDescent="0.25">
      <c r="B28" s="84" t="s">
        <v>84</v>
      </c>
      <c r="H28" s="96"/>
    </row>
    <row r="29" spans="1:8" x14ac:dyDescent="0.25">
      <c r="B29" s="84" t="s">
        <v>85</v>
      </c>
      <c r="H29" s="96"/>
    </row>
    <row r="30" spans="1:8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topLeftCell="B1" workbookViewId="0">
      <selection activeCell="I15" sqref="I15"/>
    </sheetView>
  </sheetViews>
  <sheetFormatPr defaultRowHeight="15.75" x14ac:dyDescent="0.25"/>
  <cols>
    <col min="1" max="1" width="18.42578125" style="84" customWidth="1"/>
    <col min="2" max="2" width="28.5703125" style="84" bestFit="1" customWidth="1"/>
    <col min="3" max="3" width="68.5703125" style="84" bestFit="1" customWidth="1"/>
    <col min="4" max="4" width="22.140625" style="84" customWidth="1"/>
    <col min="5" max="7" width="17.140625" style="84" bestFit="1" customWidth="1"/>
    <col min="8" max="8" width="24" style="84" customWidth="1"/>
    <col min="9" max="9" width="23.85546875" style="84" customWidth="1"/>
    <col min="10" max="16384" width="9.140625" style="84"/>
  </cols>
  <sheetData>
    <row r="1" spans="1:9" x14ac:dyDescent="0.25">
      <c r="A1" s="82"/>
      <c r="B1" s="83"/>
      <c r="C1" s="82"/>
      <c r="D1" s="82"/>
      <c r="E1" s="82"/>
      <c r="F1" s="82"/>
      <c r="G1" s="82"/>
      <c r="H1" s="82"/>
    </row>
    <row r="2" spans="1:9" x14ac:dyDescent="0.25">
      <c r="A2" s="83" t="s">
        <v>47</v>
      </c>
      <c r="B2" s="85"/>
    </row>
    <row r="3" spans="1:9" x14ac:dyDescent="0.25">
      <c r="A3" s="391"/>
      <c r="B3" s="85"/>
      <c r="C3" s="452"/>
      <c r="D3" s="452"/>
      <c r="E3" s="452"/>
      <c r="F3" s="452"/>
      <c r="G3" s="452"/>
      <c r="H3" s="452"/>
    </row>
    <row r="4" spans="1:9" x14ac:dyDescent="0.25">
      <c r="A4" s="83" t="s">
        <v>47</v>
      </c>
      <c r="B4" s="87"/>
      <c r="C4" s="88"/>
    </row>
    <row r="5" spans="1:9" ht="53.25" customHeight="1" x14ac:dyDescent="0.25">
      <c r="A5" s="83" t="s">
        <v>47</v>
      </c>
      <c r="B5" s="87" t="s">
        <v>67</v>
      </c>
      <c r="C5" s="438" t="s">
        <v>305</v>
      </c>
      <c r="D5" s="438"/>
      <c r="E5" s="438"/>
      <c r="F5" s="438"/>
      <c r="G5" s="438"/>
      <c r="H5" s="438"/>
    </row>
    <row r="6" spans="1:9" x14ac:dyDescent="0.25">
      <c r="A6" s="83"/>
      <c r="B6" s="83"/>
    </row>
    <row r="7" spans="1:9" x14ac:dyDescent="0.25">
      <c r="A7" s="82"/>
      <c r="B7" s="85"/>
      <c r="C7" s="82" t="s">
        <v>86</v>
      </c>
      <c r="D7" s="82"/>
      <c r="E7" s="82"/>
      <c r="F7" s="82"/>
      <c r="G7" s="82"/>
      <c r="H7" s="82"/>
    </row>
    <row r="8" spans="1:9" x14ac:dyDescent="0.25">
      <c r="A8" s="83" t="s">
        <v>47</v>
      </c>
      <c r="B8" s="87"/>
    </row>
    <row r="9" spans="1:9" x14ac:dyDescent="0.25">
      <c r="A9" s="391"/>
      <c r="B9" s="87" t="s">
        <v>69</v>
      </c>
      <c r="C9" s="453" t="s">
        <v>87</v>
      </c>
      <c r="D9" s="453"/>
      <c r="E9" s="453"/>
      <c r="F9" s="453"/>
      <c r="G9" s="453"/>
      <c r="H9" s="453"/>
    </row>
    <row r="10" spans="1:9" x14ac:dyDescent="0.25">
      <c r="A10" s="83" t="s">
        <v>47</v>
      </c>
    </row>
    <row r="11" spans="1:9" x14ac:dyDescent="0.25">
      <c r="A11" s="87" t="s">
        <v>341</v>
      </c>
      <c r="B11" s="87"/>
      <c r="I11" s="84" t="s">
        <v>51</v>
      </c>
    </row>
    <row r="12" spans="1:9" x14ac:dyDescent="0.25">
      <c r="A12" s="454" t="s">
        <v>50</v>
      </c>
      <c r="B12" s="455" t="s">
        <v>44</v>
      </c>
      <c r="C12" s="456" t="s">
        <v>71</v>
      </c>
      <c r="D12" s="457" t="s">
        <v>43</v>
      </c>
      <c r="E12" s="457" t="s">
        <v>47</v>
      </c>
      <c r="F12" s="457" t="s">
        <v>47</v>
      </c>
      <c r="G12" s="457" t="s">
        <v>47</v>
      </c>
      <c r="H12" s="457" t="s">
        <v>47</v>
      </c>
      <c r="I12" s="131"/>
    </row>
    <row r="13" spans="1:9" ht="31.5" x14ac:dyDescent="0.25">
      <c r="A13" s="454" t="s">
        <v>47</v>
      </c>
      <c r="B13" s="455"/>
      <c r="C13" s="456" t="s">
        <v>47</v>
      </c>
      <c r="D13" s="395" t="s">
        <v>72</v>
      </c>
      <c r="E13" s="395" t="s">
        <v>2</v>
      </c>
      <c r="F13" s="395" t="s">
        <v>48</v>
      </c>
      <c r="G13" s="395" t="s">
        <v>49</v>
      </c>
      <c r="H13" s="395" t="s">
        <v>52</v>
      </c>
    </row>
    <row r="14" spans="1:9" x14ac:dyDescent="0.25">
      <c r="A14" s="392">
        <v>1</v>
      </c>
      <c r="B14" s="393">
        <v>2</v>
      </c>
      <c r="C14" s="394">
        <v>3</v>
      </c>
      <c r="D14" s="395">
        <v>4</v>
      </c>
      <c r="E14" s="395">
        <v>5</v>
      </c>
      <c r="F14" s="395">
        <v>6</v>
      </c>
      <c r="G14" s="395">
        <v>7</v>
      </c>
      <c r="H14" s="395">
        <v>8</v>
      </c>
    </row>
    <row r="15" spans="1:9" x14ac:dyDescent="0.25">
      <c r="A15" s="93">
        <v>1</v>
      </c>
      <c r="B15" s="198" t="s">
        <v>284</v>
      </c>
      <c r="C15" s="198" t="s">
        <v>327</v>
      </c>
      <c r="D15" s="94"/>
      <c r="E15" s="94"/>
      <c r="F15" s="94"/>
      <c r="G15" s="94">
        <f>'09-01-01'!N120*I15</f>
        <v>2248036</v>
      </c>
      <c r="H15" s="94">
        <f>G15+F15+E15+D15</f>
        <v>2248036</v>
      </c>
      <c r="I15" s="215">
        <f>[1]Лист1!$M$30</f>
        <v>28</v>
      </c>
    </row>
    <row r="16" spans="1:9" x14ac:dyDescent="0.25">
      <c r="A16" s="395"/>
      <c r="B16" s="125"/>
      <c r="C16" s="95" t="s">
        <v>73</v>
      </c>
      <c r="D16" s="94"/>
      <c r="E16" s="94"/>
      <c r="F16" s="94"/>
      <c r="G16" s="94">
        <f>SUM(G15:G15)</f>
        <v>2248036</v>
      </c>
      <c r="H16" s="94">
        <f>SUM(H15:H15)</f>
        <v>2248036</v>
      </c>
      <c r="I16" s="46"/>
    </row>
    <row r="17" spans="1:9" ht="25.5" x14ac:dyDescent="0.25">
      <c r="A17" s="93">
        <v>2</v>
      </c>
      <c r="B17" s="125" t="s">
        <v>74</v>
      </c>
      <c r="C17" s="93" t="s">
        <v>75</v>
      </c>
      <c r="D17" s="94"/>
      <c r="E17" s="94"/>
      <c r="F17" s="94"/>
      <c r="G17" s="94"/>
      <c r="H17" s="94"/>
      <c r="I17" s="46"/>
    </row>
    <row r="18" spans="1:9" ht="38.25" x14ac:dyDescent="0.25">
      <c r="A18" s="93">
        <v>3</v>
      </c>
      <c r="B18" s="125" t="s">
        <v>76</v>
      </c>
      <c r="C18" s="93" t="s">
        <v>77</v>
      </c>
      <c r="D18" s="94"/>
      <c r="E18" s="94"/>
      <c r="F18" s="94"/>
      <c r="G18" s="94"/>
      <c r="H18" s="94"/>
    </row>
    <row r="19" spans="1:9" x14ac:dyDescent="0.25">
      <c r="A19" s="395"/>
      <c r="B19" s="95"/>
      <c r="C19" s="95" t="s">
        <v>73</v>
      </c>
      <c r="D19" s="94"/>
      <c r="E19" s="94"/>
      <c r="F19" s="94"/>
      <c r="G19" s="94"/>
      <c r="H19" s="94"/>
    </row>
    <row r="20" spans="1:9" x14ac:dyDescent="0.25">
      <c r="A20" s="395"/>
      <c r="B20" s="95"/>
      <c r="C20" s="95" t="s">
        <v>78</v>
      </c>
      <c r="D20" s="94">
        <f>D19+D16</f>
        <v>0</v>
      </c>
      <c r="E20" s="94">
        <f t="shared" ref="E20:H20" si="0">E19+E16</f>
        <v>0</v>
      </c>
      <c r="F20" s="94">
        <f t="shared" si="0"/>
        <v>0</v>
      </c>
      <c r="G20" s="94">
        <f t="shared" si="0"/>
        <v>2248036</v>
      </c>
      <c r="H20" s="94">
        <f t="shared" si="0"/>
        <v>2248036</v>
      </c>
    </row>
    <row r="21" spans="1:9" x14ac:dyDescent="0.25">
      <c r="A21" s="395"/>
      <c r="B21" s="95"/>
      <c r="C21" s="93" t="s">
        <v>55</v>
      </c>
      <c r="D21" s="94"/>
      <c r="E21" s="94"/>
      <c r="F21" s="94"/>
      <c r="G21" s="94"/>
      <c r="H21" s="94"/>
      <c r="I21" s="97"/>
    </row>
    <row r="22" spans="1:9" x14ac:dyDescent="0.25">
      <c r="A22" s="395"/>
      <c r="B22" s="95"/>
      <c r="C22" s="93" t="s">
        <v>57</v>
      </c>
      <c r="D22" s="94"/>
      <c r="E22" s="94"/>
      <c r="F22" s="94"/>
      <c r="G22" s="94"/>
      <c r="H22" s="94"/>
    </row>
    <row r="23" spans="1:9" x14ac:dyDescent="0.25">
      <c r="A23" s="395"/>
      <c r="B23" s="95"/>
      <c r="C23" s="93" t="s">
        <v>79</v>
      </c>
      <c r="D23" s="94"/>
      <c r="E23" s="94"/>
      <c r="F23" s="94"/>
      <c r="G23" s="94"/>
      <c r="H23" s="94"/>
    </row>
    <row r="24" spans="1:9" x14ac:dyDescent="0.25">
      <c r="A24" s="395"/>
      <c r="B24" s="95"/>
      <c r="C24" s="93" t="s">
        <v>80</v>
      </c>
      <c r="D24" s="94"/>
      <c r="E24" s="94"/>
      <c r="F24" s="94"/>
      <c r="G24" s="94"/>
      <c r="H24" s="94"/>
    </row>
    <row r="25" spans="1:9" x14ac:dyDescent="0.25">
      <c r="A25" s="395"/>
      <c r="B25" s="95"/>
      <c r="C25" s="93" t="s">
        <v>81</v>
      </c>
      <c r="D25" s="94"/>
      <c r="E25" s="94"/>
      <c r="F25" s="94"/>
      <c r="G25" s="94"/>
      <c r="H25" s="94"/>
      <c r="I25" s="96"/>
    </row>
    <row r="26" spans="1:9" x14ac:dyDescent="0.25">
      <c r="A26" s="395"/>
      <c r="B26" s="98"/>
      <c r="C26" s="93" t="s">
        <v>82</v>
      </c>
      <c r="D26" s="94"/>
      <c r="E26" s="94"/>
      <c r="F26" s="94"/>
      <c r="G26" s="94"/>
      <c r="H26" s="94"/>
    </row>
    <row r="27" spans="1:9" x14ac:dyDescent="0.25">
      <c r="A27" s="392"/>
      <c r="B27" s="99"/>
      <c r="C27" s="100" t="s">
        <v>83</v>
      </c>
      <c r="D27" s="94"/>
      <c r="E27" s="94"/>
      <c r="F27" s="94"/>
      <c r="G27" s="94"/>
      <c r="H27" s="94"/>
    </row>
    <row r="28" spans="1:9" x14ac:dyDescent="0.25">
      <c r="B28" s="84" t="s">
        <v>84</v>
      </c>
      <c r="H28" s="96"/>
      <c r="I28" s="96"/>
    </row>
    <row r="29" spans="1:9" x14ac:dyDescent="0.25">
      <c r="B29" s="84" t="s">
        <v>85</v>
      </c>
      <c r="H29" s="96"/>
      <c r="I29" s="97"/>
    </row>
    <row r="30" spans="1:9" x14ac:dyDescent="0.25">
      <c r="H30" s="96"/>
    </row>
  </sheetData>
  <mergeCells count="7">
    <mergeCell ref="C3:H3"/>
    <mergeCell ref="C5:H5"/>
    <mergeCell ref="C9:H9"/>
    <mergeCell ref="A12:A13"/>
    <mergeCell ref="B12:B13"/>
    <mergeCell ref="C12:C13"/>
    <mergeCell ref="D12:H1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autoPageBreaks="0" fitToPage="1"/>
  </sheetPr>
  <dimension ref="A1:N298"/>
  <sheetViews>
    <sheetView showGridLines="0" topLeftCell="A255" zoomScaleNormal="100" zoomScaleSheetLayoutView="75" workbookViewId="0">
      <selection activeCell="N255" activeCellId="1" sqref="N251 N255"/>
    </sheetView>
  </sheetViews>
  <sheetFormatPr defaultRowHeight="12.75" outlineLevelRow="2" x14ac:dyDescent="0.2"/>
  <cols>
    <col min="1" max="1" width="4.7109375" style="221" customWidth="1"/>
    <col min="2" max="2" width="20.28515625" style="224" customWidth="1"/>
    <col min="3" max="3" width="37.140625" style="222" customWidth="1"/>
    <col min="4" max="4" width="17.140625" style="219" customWidth="1"/>
    <col min="5" max="5" width="11.7109375" style="225" customWidth="1"/>
    <col min="6" max="7" width="10.5703125" style="220" customWidth="1"/>
    <col min="8" max="8" width="11" style="220" customWidth="1"/>
    <col min="9" max="9" width="10.7109375" style="220" customWidth="1"/>
    <col min="10" max="10" width="8.28515625" style="220" customWidth="1"/>
    <col min="11" max="11" width="8.140625" style="220" customWidth="1"/>
    <col min="12" max="16384" width="9.140625" style="215"/>
  </cols>
  <sheetData>
    <row r="1" spans="1:14" outlineLevel="2" x14ac:dyDescent="0.2">
      <c r="A1" s="311"/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3" t="s">
        <v>350</v>
      </c>
    </row>
    <row r="2" spans="1:14" outlineLevel="1" x14ac:dyDescent="0.2">
      <c r="A2" s="311"/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3" t="s">
        <v>351</v>
      </c>
    </row>
    <row r="3" spans="1:14" outlineLevel="1" x14ac:dyDescent="0.2">
      <c r="A3" s="311"/>
      <c r="B3" s="311"/>
      <c r="C3" s="311"/>
      <c r="D3" s="311"/>
      <c r="E3" s="311"/>
      <c r="F3" s="311"/>
      <c r="G3" s="311"/>
      <c r="H3" s="311"/>
      <c r="I3" s="311"/>
      <c r="J3" s="311"/>
      <c r="K3" s="311"/>
      <c r="L3" s="311"/>
      <c r="M3" s="311"/>
      <c r="N3" s="313"/>
    </row>
    <row r="4" spans="1:14" outlineLevel="1" x14ac:dyDescent="0.2">
      <c r="A4" s="487" t="s">
        <v>45</v>
      </c>
      <c r="B4" s="487"/>
      <c r="C4" s="487"/>
      <c r="D4" s="315"/>
      <c r="E4" s="311"/>
      <c r="F4" s="311"/>
      <c r="G4" s="311"/>
      <c r="H4" s="311"/>
      <c r="I4" s="311"/>
      <c r="J4" s="311"/>
      <c r="K4" s="487" t="s">
        <v>46</v>
      </c>
      <c r="L4" s="487"/>
      <c r="M4" s="487"/>
      <c r="N4" s="487"/>
    </row>
    <row r="5" spans="1:14" outlineLevel="1" x14ac:dyDescent="0.2">
      <c r="A5" s="494"/>
      <c r="B5" s="494"/>
      <c r="C5" s="494"/>
      <c r="D5" s="494"/>
      <c r="E5" s="312"/>
      <c r="F5" s="311"/>
      <c r="G5" s="311"/>
      <c r="H5" s="311"/>
      <c r="I5" s="311"/>
      <c r="J5" s="495"/>
      <c r="K5" s="495"/>
      <c r="L5" s="495"/>
      <c r="M5" s="495"/>
      <c r="N5" s="495"/>
    </row>
    <row r="6" spans="1:14" ht="32.25" customHeight="1" x14ac:dyDescent="0.2">
      <c r="A6" s="477"/>
      <c r="B6" s="477"/>
      <c r="C6" s="477"/>
      <c r="D6" s="477"/>
      <c r="E6" s="311"/>
      <c r="F6" s="311"/>
      <c r="G6" s="311"/>
      <c r="H6" s="311"/>
      <c r="I6" s="311"/>
      <c r="J6" s="477"/>
      <c r="K6" s="477"/>
      <c r="L6" s="477"/>
      <c r="M6" s="477"/>
      <c r="N6" s="477"/>
    </row>
    <row r="7" spans="1:14" x14ac:dyDescent="0.2">
      <c r="A7" s="319"/>
      <c r="B7" s="320"/>
      <c r="C7" s="312"/>
      <c r="D7" s="312"/>
      <c r="E7" s="311"/>
      <c r="F7" s="311"/>
      <c r="G7" s="311"/>
      <c r="H7" s="311"/>
      <c r="I7" s="311"/>
      <c r="J7" s="319"/>
      <c r="K7" s="319"/>
      <c r="L7" s="319"/>
      <c r="M7" s="319"/>
      <c r="N7" s="320"/>
    </row>
    <row r="8" spans="1:14" x14ac:dyDescent="0.2">
      <c r="A8" s="311" t="s">
        <v>352</v>
      </c>
      <c r="B8" s="321"/>
      <c r="C8" s="321"/>
      <c r="D8" s="321"/>
      <c r="E8" s="311"/>
      <c r="F8" s="311"/>
      <c r="G8" s="311"/>
      <c r="H8" s="311"/>
      <c r="I8" s="311"/>
      <c r="J8" s="311"/>
      <c r="K8" s="311"/>
      <c r="L8" s="321"/>
      <c r="M8" s="321"/>
      <c r="N8" s="313" t="s">
        <v>352</v>
      </c>
    </row>
    <row r="9" spans="1:14" x14ac:dyDescent="0.2">
      <c r="A9" s="311"/>
      <c r="B9" s="311"/>
      <c r="C9" s="311"/>
      <c r="D9" s="311"/>
      <c r="E9" s="311"/>
      <c r="F9" s="322"/>
      <c r="G9" s="311"/>
      <c r="H9" s="311"/>
      <c r="I9" s="311"/>
      <c r="J9" s="311"/>
      <c r="K9" s="311"/>
      <c r="L9" s="311"/>
      <c r="M9" s="311"/>
      <c r="N9" s="311"/>
    </row>
    <row r="10" spans="1:14" x14ac:dyDescent="0.2">
      <c r="A10" s="316" t="s">
        <v>353</v>
      </c>
      <c r="B10" s="321"/>
      <c r="C10" s="311"/>
      <c r="D10" s="477" t="s">
        <v>354</v>
      </c>
      <c r="E10" s="477"/>
      <c r="F10" s="477"/>
      <c r="G10" s="477"/>
      <c r="H10" s="477"/>
      <c r="I10" s="477"/>
      <c r="J10" s="477"/>
      <c r="K10" s="477"/>
      <c r="L10" s="477"/>
      <c r="M10" s="477"/>
      <c r="N10" s="477"/>
    </row>
    <row r="11" spans="1:14" x14ac:dyDescent="0.2">
      <c r="A11" s="323" t="s">
        <v>355</v>
      </c>
      <c r="B11" s="311"/>
      <c r="C11" s="311"/>
      <c r="D11" s="319" t="s">
        <v>356</v>
      </c>
      <c r="E11" s="319"/>
      <c r="F11" s="324"/>
      <c r="G11" s="324"/>
      <c r="H11" s="324"/>
      <c r="I11" s="324"/>
      <c r="J11" s="324"/>
      <c r="K11" s="324"/>
      <c r="L11" s="324"/>
      <c r="M11" s="324"/>
      <c r="N11" s="324"/>
    </row>
    <row r="12" spans="1:14" ht="14.25" customHeight="1" x14ac:dyDescent="0.2">
      <c r="A12" s="323"/>
      <c r="B12" s="311"/>
      <c r="C12" s="311"/>
      <c r="D12" s="311"/>
      <c r="E12" s="311"/>
      <c r="F12" s="321"/>
      <c r="G12" s="321"/>
      <c r="H12" s="321"/>
      <c r="I12" s="321"/>
      <c r="J12" s="321"/>
      <c r="K12" s="321"/>
      <c r="L12" s="321"/>
      <c r="M12" s="321"/>
      <c r="N12" s="321"/>
    </row>
    <row r="13" spans="1:14" x14ac:dyDescent="0.2">
      <c r="A13" s="496"/>
      <c r="B13" s="496"/>
      <c r="C13" s="496"/>
      <c r="D13" s="496"/>
      <c r="E13" s="496"/>
      <c r="F13" s="496"/>
      <c r="G13" s="496"/>
      <c r="H13" s="496"/>
      <c r="I13" s="496"/>
      <c r="J13" s="496"/>
      <c r="K13" s="496"/>
      <c r="L13" s="496"/>
      <c r="M13" s="496"/>
      <c r="N13" s="496"/>
    </row>
    <row r="14" spans="1:14" x14ac:dyDescent="0.2">
      <c r="A14" s="490" t="s">
        <v>0</v>
      </c>
      <c r="B14" s="490"/>
      <c r="C14" s="490"/>
      <c r="D14" s="490"/>
      <c r="E14" s="490"/>
      <c r="F14" s="490"/>
      <c r="G14" s="490"/>
      <c r="H14" s="490"/>
      <c r="I14" s="490"/>
      <c r="J14" s="490"/>
      <c r="K14" s="490"/>
      <c r="L14" s="490"/>
      <c r="M14" s="490"/>
      <c r="N14" s="490"/>
    </row>
    <row r="15" spans="1:14" ht="12.75" customHeight="1" x14ac:dyDescent="0.2">
      <c r="A15" s="325"/>
      <c r="B15" s="325"/>
      <c r="C15" s="325"/>
      <c r="D15" s="325"/>
      <c r="E15" s="325"/>
      <c r="F15" s="325"/>
      <c r="G15" s="325"/>
      <c r="H15" s="325"/>
      <c r="I15" s="325"/>
      <c r="J15" s="325"/>
      <c r="K15" s="325"/>
      <c r="L15" s="325"/>
      <c r="M15" s="325"/>
      <c r="N15" s="325"/>
    </row>
    <row r="16" spans="1:14" s="40" customFormat="1" ht="14.25" x14ac:dyDescent="0.2">
      <c r="A16" s="496"/>
      <c r="B16" s="496"/>
      <c r="C16" s="496"/>
      <c r="D16" s="496"/>
      <c r="E16" s="496"/>
      <c r="F16" s="496"/>
      <c r="G16" s="496"/>
      <c r="H16" s="496"/>
      <c r="I16" s="496"/>
      <c r="J16" s="496"/>
      <c r="K16" s="496"/>
      <c r="L16" s="496"/>
      <c r="M16" s="496"/>
      <c r="N16" s="496"/>
    </row>
    <row r="17" spans="1:14" s="40" customFormat="1" ht="14.25" outlineLevel="1" x14ac:dyDescent="0.2">
      <c r="A17" s="490" t="s">
        <v>357</v>
      </c>
      <c r="B17" s="490"/>
      <c r="C17" s="490"/>
      <c r="D17" s="490"/>
      <c r="E17" s="490"/>
      <c r="F17" s="490"/>
      <c r="G17" s="490"/>
      <c r="H17" s="490"/>
      <c r="I17" s="490"/>
      <c r="J17" s="490"/>
      <c r="K17" s="490"/>
      <c r="L17" s="490"/>
      <c r="M17" s="490"/>
      <c r="N17" s="490"/>
    </row>
    <row r="18" spans="1:14" s="40" customFormat="1" ht="18" outlineLevel="1" x14ac:dyDescent="0.25">
      <c r="A18" s="497" t="s">
        <v>358</v>
      </c>
      <c r="B18" s="497"/>
      <c r="C18" s="497"/>
      <c r="D18" s="497"/>
      <c r="E18" s="497"/>
      <c r="F18" s="497"/>
      <c r="G18" s="497"/>
      <c r="H18" s="497"/>
      <c r="I18" s="497"/>
      <c r="J18" s="497"/>
      <c r="K18" s="497"/>
      <c r="L18" s="497"/>
      <c r="M18" s="497"/>
      <c r="N18" s="497"/>
    </row>
    <row r="19" spans="1:14" s="40" customFormat="1" ht="18" x14ac:dyDescent="0.25">
      <c r="A19" s="326"/>
      <c r="B19" s="326"/>
      <c r="C19" s="326"/>
      <c r="D19" s="326"/>
      <c r="E19" s="326"/>
      <c r="F19" s="326"/>
      <c r="G19" s="326"/>
      <c r="H19" s="326"/>
      <c r="I19" s="326"/>
      <c r="J19" s="326"/>
      <c r="K19" s="326"/>
      <c r="L19" s="326"/>
      <c r="M19" s="326"/>
      <c r="N19" s="326"/>
    </row>
    <row r="20" spans="1:14" s="40" customFormat="1" ht="14.25" outlineLevel="1" x14ac:dyDescent="0.2">
      <c r="A20" s="491" t="s">
        <v>359</v>
      </c>
      <c r="B20" s="491"/>
      <c r="C20" s="491"/>
      <c r="D20" s="491"/>
      <c r="E20" s="491"/>
      <c r="F20" s="491"/>
      <c r="G20" s="491"/>
      <c r="H20" s="491"/>
      <c r="I20" s="491"/>
      <c r="J20" s="491"/>
      <c r="K20" s="491"/>
      <c r="L20" s="491"/>
      <c r="M20" s="491"/>
      <c r="N20" s="491"/>
    </row>
    <row r="21" spans="1:14" x14ac:dyDescent="0.2">
      <c r="A21" s="490" t="s">
        <v>360</v>
      </c>
      <c r="B21" s="490"/>
      <c r="C21" s="490"/>
      <c r="D21" s="490"/>
      <c r="E21" s="490"/>
      <c r="F21" s="490"/>
      <c r="G21" s="490"/>
      <c r="H21" s="490"/>
      <c r="I21" s="490"/>
      <c r="J21" s="490"/>
      <c r="K21" s="490"/>
      <c r="L21" s="490"/>
      <c r="M21" s="490"/>
      <c r="N21" s="490"/>
    </row>
    <row r="22" spans="1:14" x14ac:dyDescent="0.2">
      <c r="A22" s="311" t="s">
        <v>361</v>
      </c>
      <c r="B22" s="327" t="s">
        <v>362</v>
      </c>
      <c r="C22" s="311" t="s">
        <v>363</v>
      </c>
      <c r="D22" s="311"/>
      <c r="E22" s="311"/>
      <c r="F22" s="312"/>
      <c r="G22" s="312"/>
      <c r="H22" s="312"/>
      <c r="I22" s="312"/>
      <c r="J22" s="312"/>
      <c r="K22" s="312"/>
      <c r="L22" s="312"/>
      <c r="M22" s="312"/>
      <c r="N22" s="312"/>
    </row>
    <row r="23" spans="1:14" x14ac:dyDescent="0.2">
      <c r="A23" s="311" t="s">
        <v>364</v>
      </c>
      <c r="B23" s="491"/>
      <c r="C23" s="491"/>
      <c r="D23" s="491"/>
      <c r="E23" s="491"/>
      <c r="F23" s="491"/>
      <c r="G23" s="312"/>
      <c r="H23" s="312"/>
      <c r="I23" s="312"/>
      <c r="J23" s="312"/>
      <c r="K23" s="312"/>
      <c r="L23" s="312"/>
      <c r="M23" s="312"/>
      <c r="N23" s="312"/>
    </row>
    <row r="24" spans="1:14" s="223" customFormat="1" ht="48" customHeight="1" x14ac:dyDescent="0.2">
      <c r="A24" s="311"/>
      <c r="B24" s="492" t="s">
        <v>365</v>
      </c>
      <c r="C24" s="492"/>
      <c r="D24" s="492"/>
      <c r="E24" s="492"/>
      <c r="F24" s="492"/>
      <c r="G24" s="328"/>
      <c r="H24" s="328"/>
      <c r="I24" s="328"/>
      <c r="J24" s="328"/>
      <c r="K24" s="328"/>
      <c r="L24" s="328"/>
      <c r="M24" s="329"/>
      <c r="N24" s="328"/>
    </row>
    <row r="25" spans="1:14" s="223" customFormat="1" ht="12" customHeight="1" x14ac:dyDescent="0.2">
      <c r="A25" s="311"/>
      <c r="B25" s="311"/>
      <c r="C25" s="311"/>
      <c r="D25" s="330"/>
      <c r="E25" s="330"/>
      <c r="F25" s="330"/>
      <c r="G25" s="330"/>
      <c r="H25" s="330"/>
      <c r="I25" s="330"/>
      <c r="J25" s="330"/>
      <c r="K25" s="330"/>
      <c r="L25" s="330"/>
      <c r="M25" s="328"/>
      <c r="N25" s="328"/>
    </row>
    <row r="26" spans="1:14" s="223" customFormat="1" ht="12" x14ac:dyDescent="0.2">
      <c r="A26" s="331" t="s">
        <v>366</v>
      </c>
      <c r="B26" s="311"/>
      <c r="C26" s="311"/>
      <c r="D26" s="319"/>
      <c r="E26" s="311"/>
      <c r="F26" s="332"/>
      <c r="G26" s="332"/>
      <c r="H26" s="332"/>
      <c r="I26" s="332"/>
      <c r="J26" s="332"/>
      <c r="K26" s="332"/>
      <c r="L26" s="332"/>
      <c r="M26" s="332"/>
      <c r="N26" s="332"/>
    </row>
    <row r="27" spans="1:14" x14ac:dyDescent="0.2">
      <c r="A27" s="311"/>
      <c r="B27" s="311"/>
      <c r="C27" s="311"/>
      <c r="D27" s="332"/>
      <c r="E27" s="332"/>
      <c r="F27" s="332"/>
      <c r="G27" s="332"/>
      <c r="H27" s="332"/>
      <c r="I27" s="332"/>
      <c r="J27" s="332"/>
      <c r="K27" s="332"/>
      <c r="L27" s="332"/>
      <c r="M27" s="332"/>
      <c r="N27" s="332"/>
    </row>
    <row r="28" spans="1:14" ht="19.149999999999999" customHeight="1" x14ac:dyDescent="0.2">
      <c r="A28" s="331" t="s">
        <v>367</v>
      </c>
      <c r="B28" s="311"/>
      <c r="C28" s="333">
        <v>115.97</v>
      </c>
      <c r="D28" s="334" t="s">
        <v>631</v>
      </c>
      <c r="E28" s="323" t="s">
        <v>368</v>
      </c>
      <c r="F28" s="311"/>
      <c r="G28" s="311"/>
      <c r="H28" s="311"/>
      <c r="I28" s="311"/>
      <c r="J28" s="311"/>
      <c r="K28" s="311"/>
      <c r="L28" s="335"/>
      <c r="M28" s="335"/>
      <c r="N28" s="311"/>
    </row>
    <row r="29" spans="1:14" x14ac:dyDescent="0.2">
      <c r="A29" s="311"/>
      <c r="B29" s="311" t="s">
        <v>369</v>
      </c>
      <c r="C29" s="336"/>
      <c r="D29" s="337"/>
      <c r="E29" s="323"/>
      <c r="F29" s="311"/>
      <c r="G29" s="311"/>
      <c r="H29" s="311"/>
      <c r="I29" s="311"/>
      <c r="J29" s="311"/>
      <c r="K29" s="311"/>
      <c r="L29" s="311"/>
      <c r="M29" s="311"/>
      <c r="N29" s="311"/>
    </row>
    <row r="30" spans="1:14" x14ac:dyDescent="0.2">
      <c r="A30" s="311"/>
      <c r="B30" s="311" t="s">
        <v>370</v>
      </c>
      <c r="C30" s="333">
        <v>0</v>
      </c>
      <c r="D30" s="334" t="s">
        <v>371</v>
      </c>
      <c r="E30" s="323" t="s">
        <v>368</v>
      </c>
      <c r="F30" s="311"/>
      <c r="G30" s="311" t="s">
        <v>372</v>
      </c>
      <c r="H30" s="311"/>
      <c r="I30" s="311"/>
      <c r="J30" s="311"/>
      <c r="K30" s="311"/>
      <c r="L30" s="333">
        <v>10.029999999999999</v>
      </c>
      <c r="M30" s="334" t="s">
        <v>373</v>
      </c>
      <c r="N30" s="323" t="s">
        <v>368</v>
      </c>
    </row>
    <row r="31" spans="1:14" x14ac:dyDescent="0.2">
      <c r="A31" s="311"/>
      <c r="B31" s="311" t="s">
        <v>2</v>
      </c>
      <c r="C31" s="333">
        <v>49.89</v>
      </c>
      <c r="D31" s="338" t="s">
        <v>632</v>
      </c>
      <c r="E31" s="323" t="s">
        <v>368</v>
      </c>
      <c r="F31" s="311"/>
      <c r="G31" s="311" t="s">
        <v>374</v>
      </c>
      <c r="H31" s="311"/>
      <c r="I31" s="311"/>
      <c r="J31" s="311"/>
      <c r="K31" s="311"/>
      <c r="L31" s="339"/>
      <c r="M31" s="339">
        <v>28.23</v>
      </c>
      <c r="N31" s="323" t="s">
        <v>375</v>
      </c>
    </row>
    <row r="32" spans="1:14" x14ac:dyDescent="0.2">
      <c r="A32" s="311"/>
      <c r="B32" s="311" t="s">
        <v>48</v>
      </c>
      <c r="C32" s="333">
        <v>66.08</v>
      </c>
      <c r="D32" s="338" t="s">
        <v>633</v>
      </c>
      <c r="E32" s="323" t="s">
        <v>368</v>
      </c>
      <c r="F32" s="311"/>
      <c r="G32" s="311" t="s">
        <v>376</v>
      </c>
      <c r="H32" s="311"/>
      <c r="I32" s="311"/>
      <c r="J32" s="311"/>
      <c r="K32" s="311"/>
      <c r="L32" s="339"/>
      <c r="M32" s="339">
        <v>2.44</v>
      </c>
      <c r="N32" s="323" t="s">
        <v>375</v>
      </c>
    </row>
    <row r="33" spans="1:14" x14ac:dyDescent="0.2">
      <c r="A33" s="311"/>
      <c r="B33" s="311" t="s">
        <v>49</v>
      </c>
      <c r="C33" s="333">
        <v>0</v>
      </c>
      <c r="D33" s="334" t="s">
        <v>371</v>
      </c>
      <c r="E33" s="323" t="s">
        <v>368</v>
      </c>
      <c r="F33" s="311"/>
      <c r="G33" s="311" t="s">
        <v>377</v>
      </c>
      <c r="H33" s="311"/>
      <c r="I33" s="311"/>
      <c r="J33" s="311"/>
      <c r="K33" s="311"/>
      <c r="L33" s="493"/>
      <c r="M33" s="493"/>
      <c r="N33" s="311"/>
    </row>
    <row r="34" spans="1:14" x14ac:dyDescent="0.2">
      <c r="A34" s="311"/>
      <c r="B34" s="311"/>
      <c r="C34" s="336"/>
      <c r="D34" s="337"/>
      <c r="E34" s="316"/>
      <c r="F34" s="311"/>
      <c r="G34" s="311"/>
      <c r="H34" s="311"/>
      <c r="I34" s="311"/>
      <c r="J34" s="311"/>
      <c r="K34" s="311"/>
      <c r="L34" s="332"/>
      <c r="M34" s="332"/>
      <c r="N34" s="311"/>
    </row>
    <row r="35" spans="1:14" x14ac:dyDescent="0.2">
      <c r="A35" s="340"/>
      <c r="B35" s="311"/>
      <c r="C35" s="311"/>
      <c r="D35" s="311"/>
      <c r="E35" s="311"/>
      <c r="F35" s="311"/>
      <c r="G35" s="311"/>
      <c r="H35" s="311"/>
      <c r="I35" s="311"/>
      <c r="J35" s="311"/>
      <c r="K35" s="311"/>
      <c r="L35" s="311"/>
      <c r="M35" s="311"/>
      <c r="N35" s="311"/>
    </row>
    <row r="36" spans="1:14" x14ac:dyDescent="0.2">
      <c r="A36" s="489" t="s">
        <v>50</v>
      </c>
      <c r="B36" s="489" t="s">
        <v>44</v>
      </c>
      <c r="C36" s="489" t="s">
        <v>378</v>
      </c>
      <c r="D36" s="489"/>
      <c r="E36" s="489"/>
      <c r="F36" s="489" t="s">
        <v>379</v>
      </c>
      <c r="G36" s="489" t="s">
        <v>51</v>
      </c>
      <c r="H36" s="489"/>
      <c r="I36" s="489"/>
      <c r="J36" s="489" t="s">
        <v>380</v>
      </c>
      <c r="K36" s="489"/>
      <c r="L36" s="489"/>
      <c r="M36" s="489" t="s">
        <v>381</v>
      </c>
      <c r="N36" s="489" t="s">
        <v>382</v>
      </c>
    </row>
    <row r="37" spans="1:14" x14ac:dyDescent="0.2">
      <c r="A37" s="489"/>
      <c r="B37" s="489"/>
      <c r="C37" s="489"/>
      <c r="D37" s="489"/>
      <c r="E37" s="489"/>
      <c r="F37" s="489"/>
      <c r="G37" s="489"/>
      <c r="H37" s="489"/>
      <c r="I37" s="489"/>
      <c r="J37" s="489"/>
      <c r="K37" s="489"/>
      <c r="L37" s="489"/>
      <c r="M37" s="489"/>
      <c r="N37" s="489"/>
    </row>
    <row r="38" spans="1:14" ht="12.75" customHeight="1" x14ac:dyDescent="0.2">
      <c r="A38" s="489"/>
      <c r="B38" s="489"/>
      <c r="C38" s="489"/>
      <c r="D38" s="489"/>
      <c r="E38" s="489"/>
      <c r="F38" s="489"/>
      <c r="G38" s="341" t="s">
        <v>312</v>
      </c>
      <c r="H38" s="341" t="s">
        <v>383</v>
      </c>
      <c r="I38" s="341" t="s">
        <v>384</v>
      </c>
      <c r="J38" s="341" t="s">
        <v>312</v>
      </c>
      <c r="K38" s="341" t="s">
        <v>383</v>
      </c>
      <c r="L38" s="341" t="s">
        <v>52</v>
      </c>
      <c r="M38" s="489"/>
      <c r="N38" s="489"/>
    </row>
    <row r="39" spans="1:14" ht="53.25" customHeight="1" x14ac:dyDescent="0.2">
      <c r="A39" s="342">
        <v>1</v>
      </c>
      <c r="B39" s="342">
        <v>2</v>
      </c>
      <c r="C39" s="488">
        <v>3</v>
      </c>
      <c r="D39" s="488"/>
      <c r="E39" s="488"/>
      <c r="F39" s="342">
        <v>4</v>
      </c>
      <c r="G39" s="342">
        <v>5</v>
      </c>
      <c r="H39" s="342">
        <v>6</v>
      </c>
      <c r="I39" s="342">
        <v>7</v>
      </c>
      <c r="J39" s="342">
        <v>8</v>
      </c>
      <c r="K39" s="342">
        <v>9</v>
      </c>
      <c r="L39" s="342">
        <v>10</v>
      </c>
      <c r="M39" s="342">
        <v>11</v>
      </c>
      <c r="N39" s="342">
        <v>12</v>
      </c>
    </row>
    <row r="40" spans="1:14" ht="50.25" customHeight="1" x14ac:dyDescent="0.2">
      <c r="A40" s="482" t="s">
        <v>313</v>
      </c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M40" s="483"/>
      <c r="N40" s="484"/>
    </row>
    <row r="41" spans="1:14" ht="50.25" customHeight="1" x14ac:dyDescent="0.2">
      <c r="A41" s="343" t="s">
        <v>53</v>
      </c>
      <c r="B41" s="344" t="s">
        <v>385</v>
      </c>
      <c r="C41" s="480" t="s">
        <v>386</v>
      </c>
      <c r="D41" s="480"/>
      <c r="E41" s="480"/>
      <c r="F41" s="345" t="s">
        <v>387</v>
      </c>
      <c r="G41" s="345"/>
      <c r="H41" s="345"/>
      <c r="I41" s="345" t="s">
        <v>53</v>
      </c>
      <c r="J41" s="346"/>
      <c r="K41" s="345"/>
      <c r="L41" s="346"/>
      <c r="M41" s="345"/>
      <c r="N41" s="347"/>
    </row>
    <row r="42" spans="1:14" ht="50.25" customHeight="1" x14ac:dyDescent="0.2">
      <c r="A42" s="348"/>
      <c r="B42" s="349" t="s">
        <v>53</v>
      </c>
      <c r="C42" s="477" t="s">
        <v>55</v>
      </c>
      <c r="D42" s="477"/>
      <c r="E42" s="477"/>
      <c r="F42" s="350"/>
      <c r="G42" s="350"/>
      <c r="H42" s="350"/>
      <c r="I42" s="350"/>
      <c r="J42" s="351">
        <v>11.57</v>
      </c>
      <c r="K42" s="350"/>
      <c r="L42" s="351">
        <v>11.57</v>
      </c>
      <c r="M42" s="350" t="s">
        <v>388</v>
      </c>
      <c r="N42" s="352">
        <v>412</v>
      </c>
    </row>
    <row r="43" spans="1:14" ht="50.25" customHeight="1" x14ac:dyDescent="0.2">
      <c r="A43" s="348"/>
      <c r="B43" s="349" t="s">
        <v>56</v>
      </c>
      <c r="C43" s="477" t="s">
        <v>57</v>
      </c>
      <c r="D43" s="477"/>
      <c r="E43" s="477"/>
      <c r="F43" s="350"/>
      <c r="G43" s="350"/>
      <c r="H43" s="350"/>
      <c r="I43" s="350"/>
      <c r="J43" s="351">
        <v>22.37</v>
      </c>
      <c r="K43" s="350"/>
      <c r="L43" s="351">
        <v>22.37</v>
      </c>
      <c r="M43" s="350" t="s">
        <v>634</v>
      </c>
      <c r="N43" s="352">
        <v>251</v>
      </c>
    </row>
    <row r="44" spans="1:14" ht="50.25" customHeight="1" x14ac:dyDescent="0.2">
      <c r="A44" s="348"/>
      <c r="B44" s="349" t="s">
        <v>58</v>
      </c>
      <c r="C44" s="477" t="s">
        <v>389</v>
      </c>
      <c r="D44" s="477"/>
      <c r="E44" s="477"/>
      <c r="F44" s="350"/>
      <c r="G44" s="350"/>
      <c r="H44" s="350"/>
      <c r="I44" s="350"/>
      <c r="J44" s="351">
        <v>2.58</v>
      </c>
      <c r="K44" s="350"/>
      <c r="L44" s="351">
        <v>2.58</v>
      </c>
      <c r="M44" s="350" t="s">
        <v>388</v>
      </c>
      <c r="N44" s="352">
        <v>92</v>
      </c>
    </row>
    <row r="45" spans="1:14" ht="50.25" customHeight="1" x14ac:dyDescent="0.2">
      <c r="A45" s="348"/>
      <c r="B45" s="349" t="s">
        <v>59</v>
      </c>
      <c r="C45" s="477" t="s">
        <v>390</v>
      </c>
      <c r="D45" s="477"/>
      <c r="E45" s="477"/>
      <c r="F45" s="350"/>
      <c r="G45" s="350"/>
      <c r="H45" s="350"/>
      <c r="I45" s="350"/>
      <c r="J45" s="351">
        <v>58.93</v>
      </c>
      <c r="K45" s="350"/>
      <c r="L45" s="351">
        <v>58.93</v>
      </c>
      <c r="M45" s="350" t="s">
        <v>635</v>
      </c>
      <c r="N45" s="352">
        <v>506</v>
      </c>
    </row>
    <row r="46" spans="1:14" ht="50.25" customHeight="1" x14ac:dyDescent="0.2">
      <c r="A46" s="348"/>
      <c r="B46" s="349"/>
      <c r="C46" s="477" t="s">
        <v>391</v>
      </c>
      <c r="D46" s="477"/>
      <c r="E46" s="477"/>
      <c r="F46" s="350" t="s">
        <v>392</v>
      </c>
      <c r="G46" s="350" t="s">
        <v>393</v>
      </c>
      <c r="H46" s="350"/>
      <c r="I46" s="350" t="s">
        <v>393</v>
      </c>
      <c r="J46" s="351"/>
      <c r="K46" s="350"/>
      <c r="L46" s="351"/>
      <c r="M46" s="350"/>
      <c r="N46" s="352"/>
    </row>
    <row r="47" spans="1:14" ht="50.25" customHeight="1" x14ac:dyDescent="0.2">
      <c r="A47" s="348"/>
      <c r="B47" s="349"/>
      <c r="C47" s="477" t="s">
        <v>394</v>
      </c>
      <c r="D47" s="477"/>
      <c r="E47" s="477"/>
      <c r="F47" s="350" t="s">
        <v>392</v>
      </c>
      <c r="G47" s="350" t="s">
        <v>395</v>
      </c>
      <c r="H47" s="350"/>
      <c r="I47" s="350" t="s">
        <v>395</v>
      </c>
      <c r="J47" s="351"/>
      <c r="K47" s="350"/>
      <c r="L47" s="351"/>
      <c r="M47" s="350"/>
      <c r="N47" s="352"/>
    </row>
    <row r="48" spans="1:14" ht="50.25" customHeight="1" x14ac:dyDescent="0.2">
      <c r="A48" s="348"/>
      <c r="B48" s="349"/>
      <c r="C48" s="485" t="s">
        <v>396</v>
      </c>
      <c r="D48" s="485"/>
      <c r="E48" s="485"/>
      <c r="F48" s="353"/>
      <c r="G48" s="353"/>
      <c r="H48" s="353"/>
      <c r="I48" s="353"/>
      <c r="J48" s="354">
        <v>92.87</v>
      </c>
      <c r="K48" s="353"/>
      <c r="L48" s="354">
        <v>92.87</v>
      </c>
      <c r="M48" s="353"/>
      <c r="N48" s="355"/>
    </row>
    <row r="49" spans="1:14" ht="50.25" customHeight="1" x14ac:dyDescent="0.2">
      <c r="A49" s="348"/>
      <c r="B49" s="349"/>
      <c r="C49" s="477" t="s">
        <v>397</v>
      </c>
      <c r="D49" s="477"/>
      <c r="E49" s="477"/>
      <c r="F49" s="350"/>
      <c r="G49" s="350"/>
      <c r="H49" s="350"/>
      <c r="I49" s="350"/>
      <c r="J49" s="351"/>
      <c r="K49" s="350"/>
      <c r="L49" s="351">
        <v>14.15</v>
      </c>
      <c r="M49" s="350"/>
      <c r="N49" s="352">
        <v>504</v>
      </c>
    </row>
    <row r="50" spans="1:14" ht="50.25" customHeight="1" x14ac:dyDescent="0.2">
      <c r="A50" s="348"/>
      <c r="B50" s="349" t="s">
        <v>398</v>
      </c>
      <c r="C50" s="477" t="s">
        <v>399</v>
      </c>
      <c r="D50" s="477"/>
      <c r="E50" s="477"/>
      <c r="F50" s="350" t="s">
        <v>400</v>
      </c>
      <c r="G50" s="350" t="s">
        <v>401</v>
      </c>
      <c r="H50" s="350"/>
      <c r="I50" s="350" t="s">
        <v>401</v>
      </c>
      <c r="J50" s="351"/>
      <c r="K50" s="350"/>
      <c r="L50" s="351">
        <v>12.74</v>
      </c>
      <c r="M50" s="350"/>
      <c r="N50" s="352">
        <v>454</v>
      </c>
    </row>
    <row r="51" spans="1:14" ht="50.25" customHeight="1" x14ac:dyDescent="0.2">
      <c r="A51" s="348"/>
      <c r="B51" s="349" t="s">
        <v>402</v>
      </c>
      <c r="C51" s="477" t="s">
        <v>403</v>
      </c>
      <c r="D51" s="477"/>
      <c r="E51" s="477"/>
      <c r="F51" s="350" t="s">
        <v>400</v>
      </c>
      <c r="G51" s="350" t="s">
        <v>404</v>
      </c>
      <c r="H51" s="350"/>
      <c r="I51" s="350" t="s">
        <v>404</v>
      </c>
      <c r="J51" s="351"/>
      <c r="K51" s="350"/>
      <c r="L51" s="351">
        <v>6.51</v>
      </c>
      <c r="M51" s="350"/>
      <c r="N51" s="352">
        <v>232</v>
      </c>
    </row>
    <row r="52" spans="1:14" ht="50.25" customHeight="1" x14ac:dyDescent="0.2">
      <c r="A52" s="356"/>
      <c r="B52" s="357"/>
      <c r="C52" s="480" t="s">
        <v>405</v>
      </c>
      <c r="D52" s="480"/>
      <c r="E52" s="480"/>
      <c r="F52" s="345"/>
      <c r="G52" s="345"/>
      <c r="H52" s="345"/>
      <c r="I52" s="345"/>
      <c r="J52" s="346"/>
      <c r="K52" s="345"/>
      <c r="L52" s="346">
        <v>112.12</v>
      </c>
      <c r="M52" s="353"/>
      <c r="N52" s="347">
        <v>1855</v>
      </c>
    </row>
    <row r="53" spans="1:14" ht="50.25" customHeight="1" x14ac:dyDescent="0.2">
      <c r="A53" s="343" t="s">
        <v>56</v>
      </c>
      <c r="B53" s="344" t="s">
        <v>406</v>
      </c>
      <c r="C53" s="480" t="s">
        <v>407</v>
      </c>
      <c r="D53" s="480"/>
      <c r="E53" s="480"/>
      <c r="F53" s="345" t="s">
        <v>408</v>
      </c>
      <c r="G53" s="345"/>
      <c r="H53" s="345"/>
      <c r="I53" s="345" t="s">
        <v>409</v>
      </c>
      <c r="J53" s="346">
        <v>607.5</v>
      </c>
      <c r="K53" s="345" t="s">
        <v>410</v>
      </c>
      <c r="L53" s="346">
        <v>108.15</v>
      </c>
      <c r="M53" s="345" t="s">
        <v>635</v>
      </c>
      <c r="N53" s="347">
        <v>929</v>
      </c>
    </row>
    <row r="54" spans="1:14" ht="50.25" customHeight="1" x14ac:dyDescent="0.2">
      <c r="A54" s="356"/>
      <c r="B54" s="357"/>
      <c r="C54" s="316" t="s">
        <v>411</v>
      </c>
      <c r="D54" s="317"/>
      <c r="E54" s="317"/>
      <c r="F54" s="358"/>
      <c r="G54" s="358"/>
      <c r="H54" s="358"/>
      <c r="I54" s="358"/>
      <c r="J54" s="359"/>
      <c r="K54" s="358"/>
      <c r="L54" s="359"/>
      <c r="M54" s="360"/>
      <c r="N54" s="361"/>
    </row>
    <row r="55" spans="1:14" ht="50.25" customHeight="1" x14ac:dyDescent="0.2">
      <c r="A55" s="362"/>
      <c r="B55" s="318"/>
      <c r="C55" s="477" t="s">
        <v>412</v>
      </c>
      <c r="D55" s="477"/>
      <c r="E55" s="477"/>
      <c r="F55" s="477"/>
      <c r="G55" s="477"/>
      <c r="H55" s="477"/>
      <c r="I55" s="477"/>
      <c r="J55" s="477"/>
      <c r="K55" s="477"/>
      <c r="L55" s="477"/>
      <c r="M55" s="477"/>
      <c r="N55" s="481"/>
    </row>
    <row r="56" spans="1:14" ht="50.25" customHeight="1" x14ac:dyDescent="0.2">
      <c r="A56" s="363"/>
      <c r="B56" s="349" t="s">
        <v>413</v>
      </c>
      <c r="C56" s="477" t="s">
        <v>414</v>
      </c>
      <c r="D56" s="477"/>
      <c r="E56" s="477"/>
      <c r="F56" s="477"/>
      <c r="G56" s="477"/>
      <c r="H56" s="477"/>
      <c r="I56" s="477"/>
      <c r="J56" s="477"/>
      <c r="K56" s="477"/>
      <c r="L56" s="477"/>
      <c r="M56" s="477"/>
      <c r="N56" s="481"/>
    </row>
    <row r="57" spans="1:14" ht="15.75" customHeight="1" x14ac:dyDescent="0.2">
      <c r="A57" s="343" t="s">
        <v>60</v>
      </c>
      <c r="B57" s="344" t="s">
        <v>415</v>
      </c>
      <c r="C57" s="480" t="s">
        <v>416</v>
      </c>
      <c r="D57" s="480"/>
      <c r="E57" s="480"/>
      <c r="F57" s="345" t="s">
        <v>417</v>
      </c>
      <c r="G57" s="345"/>
      <c r="H57" s="345"/>
      <c r="I57" s="345" t="s">
        <v>53</v>
      </c>
      <c r="J57" s="346"/>
      <c r="K57" s="345"/>
      <c r="L57" s="346"/>
      <c r="M57" s="345"/>
      <c r="N57" s="347"/>
    </row>
    <row r="58" spans="1:14" ht="69" customHeight="1" x14ac:dyDescent="0.2">
      <c r="A58" s="348"/>
      <c r="B58" s="349" t="s">
        <v>53</v>
      </c>
      <c r="C58" s="477" t="s">
        <v>55</v>
      </c>
      <c r="D58" s="477"/>
      <c r="E58" s="477"/>
      <c r="F58" s="350"/>
      <c r="G58" s="350"/>
      <c r="H58" s="350"/>
      <c r="I58" s="350"/>
      <c r="J58" s="351">
        <v>153.31</v>
      </c>
      <c r="K58" s="350"/>
      <c r="L58" s="351">
        <v>153.31</v>
      </c>
      <c r="M58" s="350" t="s">
        <v>388</v>
      </c>
      <c r="N58" s="352">
        <v>5461</v>
      </c>
    </row>
    <row r="59" spans="1:14" ht="12.75" customHeight="1" x14ac:dyDescent="0.2">
      <c r="A59" s="348"/>
      <c r="B59" s="349" t="s">
        <v>56</v>
      </c>
      <c r="C59" s="477" t="s">
        <v>57</v>
      </c>
      <c r="D59" s="477"/>
      <c r="E59" s="477"/>
      <c r="F59" s="350"/>
      <c r="G59" s="350"/>
      <c r="H59" s="350"/>
      <c r="I59" s="350"/>
      <c r="J59" s="351">
        <v>74.39</v>
      </c>
      <c r="K59" s="350"/>
      <c r="L59" s="351">
        <v>74.39</v>
      </c>
      <c r="M59" s="350" t="s">
        <v>634</v>
      </c>
      <c r="N59" s="352">
        <v>835</v>
      </c>
    </row>
    <row r="60" spans="1:14" ht="12.75" customHeight="1" x14ac:dyDescent="0.2">
      <c r="A60" s="348"/>
      <c r="B60" s="349" t="s">
        <v>58</v>
      </c>
      <c r="C60" s="477" t="s">
        <v>389</v>
      </c>
      <c r="D60" s="477"/>
      <c r="E60" s="477"/>
      <c r="F60" s="350"/>
      <c r="G60" s="350"/>
      <c r="H60" s="350"/>
      <c r="I60" s="350"/>
      <c r="J60" s="351">
        <v>8.16</v>
      </c>
      <c r="K60" s="350"/>
      <c r="L60" s="351">
        <v>8.16</v>
      </c>
      <c r="M60" s="350" t="s">
        <v>388</v>
      </c>
      <c r="N60" s="352">
        <v>291</v>
      </c>
    </row>
    <row r="61" spans="1:14" ht="12.75" customHeight="1" x14ac:dyDescent="0.2">
      <c r="A61" s="348"/>
      <c r="B61" s="349" t="s">
        <v>59</v>
      </c>
      <c r="C61" s="477" t="s">
        <v>390</v>
      </c>
      <c r="D61" s="477"/>
      <c r="E61" s="477"/>
      <c r="F61" s="350"/>
      <c r="G61" s="350"/>
      <c r="H61" s="350"/>
      <c r="I61" s="350"/>
      <c r="J61" s="351">
        <v>121.99</v>
      </c>
      <c r="K61" s="350"/>
      <c r="L61" s="351">
        <v>121.99</v>
      </c>
      <c r="M61" s="350" t="s">
        <v>635</v>
      </c>
      <c r="N61" s="352">
        <v>1048</v>
      </c>
    </row>
    <row r="62" spans="1:14" ht="12.75" customHeight="1" x14ac:dyDescent="0.2">
      <c r="A62" s="362"/>
      <c r="B62" s="364" t="s">
        <v>418</v>
      </c>
      <c r="C62" s="486" t="s">
        <v>419</v>
      </c>
      <c r="D62" s="486"/>
      <c r="E62" s="486"/>
      <c r="F62" s="365" t="s">
        <v>420</v>
      </c>
      <c r="G62" s="365" t="s">
        <v>421</v>
      </c>
      <c r="H62" s="365"/>
      <c r="I62" s="365" t="s">
        <v>421</v>
      </c>
      <c r="J62" s="349"/>
      <c r="K62" s="350"/>
      <c r="L62" s="351"/>
      <c r="M62" s="350"/>
      <c r="N62" s="366"/>
    </row>
    <row r="63" spans="1:14" ht="12.75" customHeight="1" x14ac:dyDescent="0.2">
      <c r="A63" s="348"/>
      <c r="B63" s="349"/>
      <c r="C63" s="477" t="s">
        <v>391</v>
      </c>
      <c r="D63" s="477"/>
      <c r="E63" s="477"/>
      <c r="F63" s="350" t="s">
        <v>392</v>
      </c>
      <c r="G63" s="350" t="s">
        <v>422</v>
      </c>
      <c r="H63" s="350"/>
      <c r="I63" s="350" t="s">
        <v>422</v>
      </c>
      <c r="J63" s="351"/>
      <c r="K63" s="350"/>
      <c r="L63" s="351"/>
      <c r="M63" s="350"/>
      <c r="N63" s="352"/>
    </row>
    <row r="64" spans="1:14" ht="12.75" customHeight="1" x14ac:dyDescent="0.2">
      <c r="A64" s="348"/>
      <c r="B64" s="349"/>
      <c r="C64" s="477" t="s">
        <v>394</v>
      </c>
      <c r="D64" s="477"/>
      <c r="E64" s="477"/>
      <c r="F64" s="350" t="s">
        <v>392</v>
      </c>
      <c r="G64" s="350" t="s">
        <v>423</v>
      </c>
      <c r="H64" s="350"/>
      <c r="I64" s="350" t="s">
        <v>423</v>
      </c>
      <c r="J64" s="351"/>
      <c r="K64" s="350"/>
      <c r="L64" s="351"/>
      <c r="M64" s="350"/>
      <c r="N64" s="352"/>
    </row>
    <row r="65" spans="1:14" ht="12.75" customHeight="1" x14ac:dyDescent="0.2">
      <c r="A65" s="348"/>
      <c r="B65" s="349"/>
      <c r="C65" s="485" t="s">
        <v>396</v>
      </c>
      <c r="D65" s="485"/>
      <c r="E65" s="485"/>
      <c r="F65" s="353"/>
      <c r="G65" s="353"/>
      <c r="H65" s="353"/>
      <c r="I65" s="353"/>
      <c r="J65" s="354">
        <v>349.69</v>
      </c>
      <c r="K65" s="353"/>
      <c r="L65" s="354">
        <v>349.69</v>
      </c>
      <c r="M65" s="353"/>
      <c r="N65" s="355"/>
    </row>
    <row r="66" spans="1:14" ht="12.75" customHeight="1" x14ac:dyDescent="0.2">
      <c r="A66" s="348"/>
      <c r="B66" s="349"/>
      <c r="C66" s="477" t="s">
        <v>397</v>
      </c>
      <c r="D66" s="477"/>
      <c r="E66" s="477"/>
      <c r="F66" s="350"/>
      <c r="G66" s="350"/>
      <c r="H66" s="350"/>
      <c r="I66" s="350"/>
      <c r="J66" s="351"/>
      <c r="K66" s="350"/>
      <c r="L66" s="351">
        <v>161.47</v>
      </c>
      <c r="M66" s="350"/>
      <c r="N66" s="352">
        <v>5752</v>
      </c>
    </row>
    <row r="67" spans="1:14" ht="12.75" customHeight="1" x14ac:dyDescent="0.2">
      <c r="A67" s="348"/>
      <c r="B67" s="349" t="s">
        <v>424</v>
      </c>
      <c r="C67" s="477" t="s">
        <v>425</v>
      </c>
      <c r="D67" s="477"/>
      <c r="E67" s="477"/>
      <c r="F67" s="350" t="s">
        <v>400</v>
      </c>
      <c r="G67" s="350" t="s">
        <v>426</v>
      </c>
      <c r="H67" s="350"/>
      <c r="I67" s="350" t="s">
        <v>426</v>
      </c>
      <c r="J67" s="351"/>
      <c r="K67" s="350"/>
      <c r="L67" s="351">
        <v>153.4</v>
      </c>
      <c r="M67" s="350"/>
      <c r="N67" s="352">
        <v>5464</v>
      </c>
    </row>
    <row r="68" spans="1:14" ht="12.75" customHeight="1" x14ac:dyDescent="0.2">
      <c r="A68" s="348"/>
      <c r="B68" s="349" t="s">
        <v>427</v>
      </c>
      <c r="C68" s="477" t="s">
        <v>428</v>
      </c>
      <c r="D68" s="477"/>
      <c r="E68" s="477"/>
      <c r="F68" s="350" t="s">
        <v>400</v>
      </c>
      <c r="G68" s="350" t="s">
        <v>429</v>
      </c>
      <c r="H68" s="350"/>
      <c r="I68" s="350" t="s">
        <v>429</v>
      </c>
      <c r="J68" s="351"/>
      <c r="K68" s="350"/>
      <c r="L68" s="351">
        <v>85.58</v>
      </c>
      <c r="M68" s="350"/>
      <c r="N68" s="352">
        <v>3049</v>
      </c>
    </row>
    <row r="69" spans="1:14" ht="12.75" customHeight="1" x14ac:dyDescent="0.2">
      <c r="A69" s="356"/>
      <c r="B69" s="357"/>
      <c r="C69" s="480" t="s">
        <v>405</v>
      </c>
      <c r="D69" s="480"/>
      <c r="E69" s="480"/>
      <c r="F69" s="345"/>
      <c r="G69" s="345"/>
      <c r="H69" s="345"/>
      <c r="I69" s="345"/>
      <c r="J69" s="346"/>
      <c r="K69" s="345"/>
      <c r="L69" s="346">
        <v>588.66999999999996</v>
      </c>
      <c r="M69" s="353"/>
      <c r="N69" s="347">
        <v>15857</v>
      </c>
    </row>
    <row r="70" spans="1:14" ht="12.75" customHeight="1" x14ac:dyDescent="0.2">
      <c r="A70" s="343" t="s">
        <v>64</v>
      </c>
      <c r="B70" s="344" t="s">
        <v>430</v>
      </c>
      <c r="C70" s="480" t="s">
        <v>431</v>
      </c>
      <c r="D70" s="480"/>
      <c r="E70" s="480"/>
      <c r="F70" s="345" t="s">
        <v>432</v>
      </c>
      <c r="G70" s="345"/>
      <c r="H70" s="345"/>
      <c r="I70" s="345" t="s">
        <v>56</v>
      </c>
      <c r="J70" s="346">
        <v>2.11</v>
      </c>
      <c r="K70" s="345"/>
      <c r="L70" s="346">
        <v>4.22</v>
      </c>
      <c r="M70" s="345" t="s">
        <v>635</v>
      </c>
      <c r="N70" s="347">
        <v>36</v>
      </c>
    </row>
    <row r="71" spans="1:14" ht="12.75" customHeight="1" x14ac:dyDescent="0.2">
      <c r="A71" s="356"/>
      <c r="B71" s="357"/>
      <c r="C71" s="316" t="s">
        <v>433</v>
      </c>
      <c r="D71" s="317"/>
      <c r="E71" s="317"/>
      <c r="F71" s="358"/>
      <c r="G71" s="358"/>
      <c r="H71" s="358"/>
      <c r="I71" s="358"/>
      <c r="J71" s="359"/>
      <c r="K71" s="358"/>
      <c r="L71" s="359"/>
      <c r="M71" s="360"/>
      <c r="N71" s="361"/>
    </row>
    <row r="72" spans="1:14" ht="12.75" customHeight="1" x14ac:dyDescent="0.2">
      <c r="A72" s="343" t="s">
        <v>65</v>
      </c>
      <c r="B72" s="344" t="s">
        <v>434</v>
      </c>
      <c r="C72" s="480" t="s">
        <v>435</v>
      </c>
      <c r="D72" s="480"/>
      <c r="E72" s="480"/>
      <c r="F72" s="345" t="s">
        <v>387</v>
      </c>
      <c r="G72" s="345"/>
      <c r="H72" s="345"/>
      <c r="I72" s="345" t="s">
        <v>56</v>
      </c>
      <c r="J72" s="346"/>
      <c r="K72" s="345"/>
      <c r="L72" s="346"/>
      <c r="M72" s="345"/>
      <c r="N72" s="347"/>
    </row>
    <row r="73" spans="1:14" ht="12.75" customHeight="1" x14ac:dyDescent="0.2">
      <c r="A73" s="363"/>
      <c r="B73" s="349"/>
      <c r="C73" s="477" t="s">
        <v>436</v>
      </c>
      <c r="D73" s="477"/>
      <c r="E73" s="477"/>
      <c r="F73" s="477"/>
      <c r="G73" s="477"/>
      <c r="H73" s="477"/>
      <c r="I73" s="477"/>
      <c r="J73" s="477"/>
      <c r="K73" s="477"/>
      <c r="L73" s="477"/>
      <c r="M73" s="477"/>
      <c r="N73" s="481"/>
    </row>
    <row r="74" spans="1:14" ht="12.75" customHeight="1" x14ac:dyDescent="0.2">
      <c r="A74" s="348"/>
      <c r="B74" s="349" t="s">
        <v>53</v>
      </c>
      <c r="C74" s="477" t="s">
        <v>55</v>
      </c>
      <c r="D74" s="477"/>
      <c r="E74" s="477"/>
      <c r="F74" s="350"/>
      <c r="G74" s="350"/>
      <c r="H74" s="350"/>
      <c r="I74" s="350"/>
      <c r="J74" s="351">
        <v>47.53</v>
      </c>
      <c r="K74" s="350" t="s">
        <v>437</v>
      </c>
      <c r="L74" s="351">
        <v>19.010000000000002</v>
      </c>
      <c r="M74" s="350" t="s">
        <v>388</v>
      </c>
      <c r="N74" s="352">
        <v>677</v>
      </c>
    </row>
    <row r="75" spans="1:14" ht="12.75" customHeight="1" x14ac:dyDescent="0.2">
      <c r="A75" s="348"/>
      <c r="B75" s="349" t="s">
        <v>56</v>
      </c>
      <c r="C75" s="477" t="s">
        <v>57</v>
      </c>
      <c r="D75" s="477"/>
      <c r="E75" s="477"/>
      <c r="F75" s="350"/>
      <c r="G75" s="350"/>
      <c r="H75" s="350"/>
      <c r="I75" s="350"/>
      <c r="J75" s="351">
        <v>11.98</v>
      </c>
      <c r="K75" s="350" t="s">
        <v>437</v>
      </c>
      <c r="L75" s="351">
        <v>4.79</v>
      </c>
      <c r="M75" s="350" t="s">
        <v>634</v>
      </c>
      <c r="N75" s="352">
        <v>54</v>
      </c>
    </row>
    <row r="76" spans="1:14" ht="12.75" customHeight="1" x14ac:dyDescent="0.2">
      <c r="A76" s="348"/>
      <c r="B76" s="349" t="s">
        <v>58</v>
      </c>
      <c r="C76" s="477" t="s">
        <v>389</v>
      </c>
      <c r="D76" s="477"/>
      <c r="E76" s="477"/>
      <c r="F76" s="350"/>
      <c r="G76" s="350"/>
      <c r="H76" s="350"/>
      <c r="I76" s="350"/>
      <c r="J76" s="351">
        <v>0.57999999999999996</v>
      </c>
      <c r="K76" s="350" t="s">
        <v>437</v>
      </c>
      <c r="L76" s="351">
        <v>0.23</v>
      </c>
      <c r="M76" s="350" t="s">
        <v>388</v>
      </c>
      <c r="N76" s="352">
        <v>8</v>
      </c>
    </row>
    <row r="77" spans="1:14" ht="12.75" customHeight="1" x14ac:dyDescent="0.2">
      <c r="A77" s="348"/>
      <c r="B77" s="349" t="s">
        <v>59</v>
      </c>
      <c r="C77" s="477" t="s">
        <v>390</v>
      </c>
      <c r="D77" s="477"/>
      <c r="E77" s="477"/>
      <c r="F77" s="350"/>
      <c r="G77" s="350"/>
      <c r="H77" s="350"/>
      <c r="I77" s="350"/>
      <c r="J77" s="351">
        <v>75.87</v>
      </c>
      <c r="K77" s="350" t="s">
        <v>437</v>
      </c>
      <c r="L77" s="351">
        <v>30.35</v>
      </c>
      <c r="M77" s="350" t="s">
        <v>635</v>
      </c>
      <c r="N77" s="352">
        <v>261</v>
      </c>
    </row>
    <row r="78" spans="1:14" ht="12.75" customHeight="1" x14ac:dyDescent="0.2">
      <c r="A78" s="348"/>
      <c r="B78" s="349"/>
      <c r="C78" s="477" t="s">
        <v>391</v>
      </c>
      <c r="D78" s="477"/>
      <c r="E78" s="477"/>
      <c r="F78" s="350" t="s">
        <v>392</v>
      </c>
      <c r="G78" s="350" t="s">
        <v>438</v>
      </c>
      <c r="H78" s="350" t="s">
        <v>437</v>
      </c>
      <c r="I78" s="350" t="s">
        <v>439</v>
      </c>
      <c r="J78" s="351"/>
      <c r="K78" s="350"/>
      <c r="L78" s="351"/>
      <c r="M78" s="350"/>
      <c r="N78" s="352"/>
    </row>
    <row r="79" spans="1:14" ht="12.75" customHeight="1" x14ac:dyDescent="0.2">
      <c r="A79" s="348"/>
      <c r="B79" s="349"/>
      <c r="C79" s="477" t="s">
        <v>394</v>
      </c>
      <c r="D79" s="477"/>
      <c r="E79" s="477"/>
      <c r="F79" s="350" t="s">
        <v>392</v>
      </c>
      <c r="G79" s="350" t="s">
        <v>440</v>
      </c>
      <c r="H79" s="350" t="s">
        <v>437</v>
      </c>
      <c r="I79" s="350" t="s">
        <v>441</v>
      </c>
      <c r="J79" s="351"/>
      <c r="K79" s="350"/>
      <c r="L79" s="351"/>
      <c r="M79" s="350"/>
      <c r="N79" s="352"/>
    </row>
    <row r="80" spans="1:14" ht="12.75" customHeight="1" x14ac:dyDescent="0.2">
      <c r="A80" s="348"/>
      <c r="B80" s="349"/>
      <c r="C80" s="485" t="s">
        <v>396</v>
      </c>
      <c r="D80" s="485"/>
      <c r="E80" s="485"/>
      <c r="F80" s="353"/>
      <c r="G80" s="353"/>
      <c r="H80" s="353"/>
      <c r="I80" s="353"/>
      <c r="J80" s="354">
        <v>135.38</v>
      </c>
      <c r="K80" s="353"/>
      <c r="L80" s="354">
        <v>54.15</v>
      </c>
      <c r="M80" s="353"/>
      <c r="N80" s="355"/>
    </row>
    <row r="81" spans="1:14" ht="12.75" customHeight="1" x14ac:dyDescent="0.2">
      <c r="A81" s="348"/>
      <c r="B81" s="349"/>
      <c r="C81" s="477" t="s">
        <v>397</v>
      </c>
      <c r="D81" s="477"/>
      <c r="E81" s="477"/>
      <c r="F81" s="350"/>
      <c r="G81" s="350"/>
      <c r="H81" s="350"/>
      <c r="I81" s="350"/>
      <c r="J81" s="351"/>
      <c r="K81" s="350"/>
      <c r="L81" s="351">
        <v>19.239999999999998</v>
      </c>
      <c r="M81" s="350"/>
      <c r="N81" s="352">
        <v>685</v>
      </c>
    </row>
    <row r="82" spans="1:14" ht="12.75" customHeight="1" x14ac:dyDescent="0.2">
      <c r="A82" s="348"/>
      <c r="B82" s="349" t="s">
        <v>398</v>
      </c>
      <c r="C82" s="477" t="s">
        <v>399</v>
      </c>
      <c r="D82" s="477"/>
      <c r="E82" s="477"/>
      <c r="F82" s="350" t="s">
        <v>400</v>
      </c>
      <c r="G82" s="350" t="s">
        <v>401</v>
      </c>
      <c r="H82" s="350"/>
      <c r="I82" s="350" t="s">
        <v>401</v>
      </c>
      <c r="J82" s="351"/>
      <c r="K82" s="350"/>
      <c r="L82" s="351">
        <v>17.32</v>
      </c>
      <c r="M82" s="350"/>
      <c r="N82" s="352">
        <v>617</v>
      </c>
    </row>
    <row r="83" spans="1:14" ht="12.75" customHeight="1" x14ac:dyDescent="0.2">
      <c r="A83" s="348"/>
      <c r="B83" s="349" t="s">
        <v>402</v>
      </c>
      <c r="C83" s="477" t="s">
        <v>403</v>
      </c>
      <c r="D83" s="477"/>
      <c r="E83" s="477"/>
      <c r="F83" s="350" t="s">
        <v>400</v>
      </c>
      <c r="G83" s="350" t="s">
        <v>404</v>
      </c>
      <c r="H83" s="350"/>
      <c r="I83" s="350" t="s">
        <v>404</v>
      </c>
      <c r="J83" s="351"/>
      <c r="K83" s="350"/>
      <c r="L83" s="351">
        <v>8.85</v>
      </c>
      <c r="M83" s="350"/>
      <c r="N83" s="352">
        <v>315</v>
      </c>
    </row>
    <row r="84" spans="1:14" ht="12.75" customHeight="1" x14ac:dyDescent="0.2">
      <c r="A84" s="356"/>
      <c r="B84" s="357"/>
      <c r="C84" s="480" t="s">
        <v>405</v>
      </c>
      <c r="D84" s="480"/>
      <c r="E84" s="480"/>
      <c r="F84" s="345"/>
      <c r="G84" s="345"/>
      <c r="H84" s="345"/>
      <c r="I84" s="345"/>
      <c r="J84" s="346"/>
      <c r="K84" s="345"/>
      <c r="L84" s="346">
        <v>80.319999999999993</v>
      </c>
      <c r="M84" s="353"/>
      <c r="N84" s="347">
        <v>1924</v>
      </c>
    </row>
    <row r="85" spans="1:14" ht="22.5" x14ac:dyDescent="0.2">
      <c r="A85" s="343" t="s">
        <v>66</v>
      </c>
      <c r="B85" s="344" t="s">
        <v>442</v>
      </c>
      <c r="C85" s="480" t="s">
        <v>443</v>
      </c>
      <c r="D85" s="480"/>
      <c r="E85" s="480"/>
      <c r="F85" s="345" t="s">
        <v>432</v>
      </c>
      <c r="G85" s="345"/>
      <c r="H85" s="345"/>
      <c r="I85" s="345" t="s">
        <v>53</v>
      </c>
      <c r="J85" s="346">
        <v>5774.17</v>
      </c>
      <c r="K85" s="345" t="s">
        <v>410</v>
      </c>
      <c r="L85" s="346">
        <v>685.68</v>
      </c>
      <c r="M85" s="345" t="s">
        <v>635</v>
      </c>
      <c r="N85" s="347">
        <v>5890</v>
      </c>
    </row>
    <row r="86" spans="1:14" x14ac:dyDescent="0.2">
      <c r="A86" s="356"/>
      <c r="B86" s="357"/>
      <c r="C86" s="316" t="s">
        <v>411</v>
      </c>
      <c r="D86" s="317"/>
      <c r="E86" s="317"/>
      <c r="F86" s="358"/>
      <c r="G86" s="358"/>
      <c r="H86" s="358"/>
      <c r="I86" s="358"/>
      <c r="J86" s="359"/>
      <c r="K86" s="358"/>
      <c r="L86" s="359"/>
      <c r="M86" s="360"/>
      <c r="N86" s="361"/>
    </row>
    <row r="87" spans="1:14" ht="12.75" customHeight="1" x14ac:dyDescent="0.2">
      <c r="A87" s="362"/>
      <c r="B87" s="318"/>
      <c r="C87" s="477" t="s">
        <v>444</v>
      </c>
      <c r="D87" s="477"/>
      <c r="E87" s="477"/>
      <c r="F87" s="477"/>
      <c r="G87" s="477"/>
      <c r="H87" s="477"/>
      <c r="I87" s="477"/>
      <c r="J87" s="477"/>
      <c r="K87" s="477"/>
      <c r="L87" s="477"/>
      <c r="M87" s="477"/>
      <c r="N87" s="481"/>
    </row>
    <row r="88" spans="1:14" ht="12.75" customHeight="1" x14ac:dyDescent="0.2">
      <c r="A88" s="363"/>
      <c r="B88" s="349" t="s">
        <v>413</v>
      </c>
      <c r="C88" s="477" t="s">
        <v>414</v>
      </c>
      <c r="D88" s="477"/>
      <c r="E88" s="477"/>
      <c r="F88" s="477"/>
      <c r="G88" s="477"/>
      <c r="H88" s="477"/>
      <c r="I88" s="477"/>
      <c r="J88" s="477"/>
      <c r="K88" s="477"/>
      <c r="L88" s="477"/>
      <c r="M88" s="477"/>
      <c r="N88" s="481"/>
    </row>
    <row r="89" spans="1:14" ht="22.5" x14ac:dyDescent="0.2">
      <c r="A89" s="343" t="s">
        <v>445</v>
      </c>
      <c r="B89" s="344" t="s">
        <v>442</v>
      </c>
      <c r="C89" s="480" t="s">
        <v>446</v>
      </c>
      <c r="D89" s="480"/>
      <c r="E89" s="480"/>
      <c r="F89" s="345" t="s">
        <v>432</v>
      </c>
      <c r="G89" s="345"/>
      <c r="H89" s="345"/>
      <c r="I89" s="345" t="s">
        <v>53</v>
      </c>
      <c r="J89" s="346">
        <v>1916.67</v>
      </c>
      <c r="K89" s="345" t="s">
        <v>410</v>
      </c>
      <c r="L89" s="346">
        <v>227.59</v>
      </c>
      <c r="M89" s="345" t="s">
        <v>635</v>
      </c>
      <c r="N89" s="347">
        <v>1955</v>
      </c>
    </row>
    <row r="90" spans="1:14" ht="12.75" customHeight="1" x14ac:dyDescent="0.2">
      <c r="A90" s="356"/>
      <c r="B90" s="357"/>
      <c r="C90" s="316" t="s">
        <v>411</v>
      </c>
      <c r="D90" s="317"/>
      <c r="E90" s="317"/>
      <c r="F90" s="358"/>
      <c r="G90" s="358"/>
      <c r="H90" s="358"/>
      <c r="I90" s="358"/>
      <c r="J90" s="359"/>
      <c r="K90" s="358"/>
      <c r="L90" s="359"/>
      <c r="M90" s="360"/>
      <c r="N90" s="361"/>
    </row>
    <row r="91" spans="1:14" ht="12.75" customHeight="1" x14ac:dyDescent="0.2">
      <c r="A91" s="362"/>
      <c r="B91" s="318"/>
      <c r="C91" s="477" t="s">
        <v>447</v>
      </c>
      <c r="D91" s="477"/>
      <c r="E91" s="477"/>
      <c r="F91" s="477"/>
      <c r="G91" s="477"/>
      <c r="H91" s="477"/>
      <c r="I91" s="477"/>
      <c r="J91" s="477"/>
      <c r="K91" s="477"/>
      <c r="L91" s="477"/>
      <c r="M91" s="477"/>
      <c r="N91" s="481"/>
    </row>
    <row r="92" spans="1:14" ht="22.5" x14ac:dyDescent="0.2">
      <c r="A92" s="363"/>
      <c r="B92" s="349" t="s">
        <v>413</v>
      </c>
      <c r="C92" s="477" t="s">
        <v>414</v>
      </c>
      <c r="D92" s="477"/>
      <c r="E92" s="477"/>
      <c r="F92" s="477"/>
      <c r="G92" s="477"/>
      <c r="H92" s="477"/>
      <c r="I92" s="477"/>
      <c r="J92" s="477"/>
      <c r="K92" s="477"/>
      <c r="L92" s="477"/>
      <c r="M92" s="477"/>
      <c r="N92" s="481"/>
    </row>
    <row r="93" spans="1:14" ht="22.5" customHeight="1" x14ac:dyDescent="0.2">
      <c r="A93" s="343" t="s">
        <v>448</v>
      </c>
      <c r="B93" s="344" t="s">
        <v>406</v>
      </c>
      <c r="C93" s="480" t="s">
        <v>449</v>
      </c>
      <c r="D93" s="480"/>
      <c r="E93" s="480"/>
      <c r="F93" s="345" t="s">
        <v>432</v>
      </c>
      <c r="G93" s="345"/>
      <c r="H93" s="345"/>
      <c r="I93" s="345" t="s">
        <v>53</v>
      </c>
      <c r="J93" s="346">
        <v>450</v>
      </c>
      <c r="K93" s="345" t="s">
        <v>410</v>
      </c>
      <c r="L93" s="346">
        <v>53.43</v>
      </c>
      <c r="M93" s="345" t="s">
        <v>635</v>
      </c>
      <c r="N93" s="347">
        <v>459</v>
      </c>
    </row>
    <row r="94" spans="1:14" x14ac:dyDescent="0.2">
      <c r="A94" s="356"/>
      <c r="B94" s="357"/>
      <c r="C94" s="316" t="s">
        <v>411</v>
      </c>
      <c r="D94" s="317"/>
      <c r="E94" s="317"/>
      <c r="F94" s="358"/>
      <c r="G94" s="358"/>
      <c r="H94" s="358"/>
      <c r="I94" s="358"/>
      <c r="J94" s="359"/>
      <c r="K94" s="358"/>
      <c r="L94" s="359"/>
      <c r="M94" s="360"/>
      <c r="N94" s="361"/>
    </row>
    <row r="95" spans="1:14" x14ac:dyDescent="0.2">
      <c r="A95" s="362"/>
      <c r="B95" s="318"/>
      <c r="C95" s="477" t="s">
        <v>450</v>
      </c>
      <c r="D95" s="477"/>
      <c r="E95" s="477"/>
      <c r="F95" s="477"/>
      <c r="G95" s="477"/>
      <c r="H95" s="477"/>
      <c r="I95" s="477"/>
      <c r="J95" s="477"/>
      <c r="K95" s="477"/>
      <c r="L95" s="477"/>
      <c r="M95" s="477"/>
      <c r="N95" s="481"/>
    </row>
    <row r="96" spans="1:14" ht="22.5" x14ac:dyDescent="0.2">
      <c r="A96" s="363"/>
      <c r="B96" s="349" t="s">
        <v>413</v>
      </c>
      <c r="C96" s="477" t="s">
        <v>414</v>
      </c>
      <c r="D96" s="477"/>
      <c r="E96" s="477"/>
      <c r="F96" s="477"/>
      <c r="G96" s="477"/>
      <c r="H96" s="477"/>
      <c r="I96" s="477"/>
      <c r="J96" s="477"/>
      <c r="K96" s="477"/>
      <c r="L96" s="477"/>
      <c r="M96" s="477"/>
      <c r="N96" s="481"/>
    </row>
    <row r="97" spans="1:14" ht="22.5" customHeight="1" x14ac:dyDescent="0.2">
      <c r="A97" s="343" t="s">
        <v>314</v>
      </c>
      <c r="B97" s="344" t="s">
        <v>451</v>
      </c>
      <c r="C97" s="480" t="s">
        <v>452</v>
      </c>
      <c r="D97" s="480"/>
      <c r="E97" s="480"/>
      <c r="F97" s="345" t="s">
        <v>432</v>
      </c>
      <c r="G97" s="345"/>
      <c r="H97" s="345"/>
      <c r="I97" s="345" t="s">
        <v>636</v>
      </c>
      <c r="J97" s="346">
        <v>575.27</v>
      </c>
      <c r="K97" s="345"/>
      <c r="L97" s="346">
        <v>103.55</v>
      </c>
      <c r="M97" s="345" t="s">
        <v>635</v>
      </c>
      <c r="N97" s="347">
        <v>889</v>
      </c>
    </row>
    <row r="98" spans="1:14" x14ac:dyDescent="0.2">
      <c r="A98" s="356"/>
      <c r="B98" s="357"/>
      <c r="C98" s="316" t="s">
        <v>411</v>
      </c>
      <c r="D98" s="317"/>
      <c r="E98" s="317"/>
      <c r="F98" s="358"/>
      <c r="G98" s="358"/>
      <c r="H98" s="358"/>
      <c r="I98" s="358"/>
      <c r="J98" s="359"/>
      <c r="K98" s="358"/>
      <c r="L98" s="359"/>
      <c r="M98" s="360"/>
      <c r="N98" s="361"/>
    </row>
    <row r="99" spans="1:14" x14ac:dyDescent="0.2">
      <c r="A99" s="343" t="s">
        <v>315</v>
      </c>
      <c r="B99" s="344" t="s">
        <v>453</v>
      </c>
      <c r="C99" s="480" t="s">
        <v>454</v>
      </c>
      <c r="D99" s="480"/>
      <c r="E99" s="480"/>
      <c r="F99" s="345" t="s">
        <v>432</v>
      </c>
      <c r="G99" s="345"/>
      <c r="H99" s="345"/>
      <c r="I99" s="345" t="s">
        <v>637</v>
      </c>
      <c r="J99" s="346">
        <v>6.33</v>
      </c>
      <c r="K99" s="345"/>
      <c r="L99" s="346">
        <v>56.97</v>
      </c>
      <c r="M99" s="345" t="s">
        <v>635</v>
      </c>
      <c r="N99" s="347">
        <v>489</v>
      </c>
    </row>
    <row r="100" spans="1:14" x14ac:dyDescent="0.2">
      <c r="A100" s="356"/>
      <c r="B100" s="357"/>
      <c r="C100" s="316" t="s">
        <v>411</v>
      </c>
      <c r="D100" s="317"/>
      <c r="E100" s="317"/>
      <c r="F100" s="358"/>
      <c r="G100" s="358"/>
      <c r="H100" s="358"/>
      <c r="I100" s="358"/>
      <c r="J100" s="359"/>
      <c r="K100" s="358"/>
      <c r="L100" s="359"/>
      <c r="M100" s="360"/>
      <c r="N100" s="361"/>
    </row>
    <row r="101" spans="1:14" ht="22.5" customHeight="1" x14ac:dyDescent="0.2">
      <c r="A101" s="343" t="s">
        <v>316</v>
      </c>
      <c r="B101" s="344" t="s">
        <v>434</v>
      </c>
      <c r="C101" s="480" t="s">
        <v>455</v>
      </c>
      <c r="D101" s="480"/>
      <c r="E101" s="480"/>
      <c r="F101" s="345" t="s">
        <v>387</v>
      </c>
      <c r="G101" s="345"/>
      <c r="H101" s="345"/>
      <c r="I101" s="345" t="s">
        <v>53</v>
      </c>
      <c r="J101" s="346"/>
      <c r="K101" s="345"/>
      <c r="L101" s="346"/>
      <c r="M101" s="345"/>
      <c r="N101" s="347"/>
    </row>
    <row r="102" spans="1:14" ht="12.75" customHeight="1" x14ac:dyDescent="0.2">
      <c r="A102" s="363"/>
      <c r="B102" s="349"/>
      <c r="C102" s="477" t="s">
        <v>436</v>
      </c>
      <c r="D102" s="477"/>
      <c r="E102" s="477"/>
      <c r="F102" s="477"/>
      <c r="G102" s="477"/>
      <c r="H102" s="477"/>
      <c r="I102" s="477"/>
      <c r="J102" s="477"/>
      <c r="K102" s="477"/>
      <c r="L102" s="477"/>
      <c r="M102" s="477"/>
      <c r="N102" s="481"/>
    </row>
    <row r="103" spans="1:14" x14ac:dyDescent="0.2">
      <c r="A103" s="348"/>
      <c r="B103" s="349" t="s">
        <v>53</v>
      </c>
      <c r="C103" s="477" t="s">
        <v>55</v>
      </c>
      <c r="D103" s="477"/>
      <c r="E103" s="477"/>
      <c r="F103" s="350"/>
      <c r="G103" s="350"/>
      <c r="H103" s="350"/>
      <c r="I103" s="350"/>
      <c r="J103" s="351">
        <v>47.53</v>
      </c>
      <c r="K103" s="350" t="s">
        <v>437</v>
      </c>
      <c r="L103" s="351">
        <v>9.51</v>
      </c>
      <c r="M103" s="350" t="s">
        <v>388</v>
      </c>
      <c r="N103" s="352">
        <v>339</v>
      </c>
    </row>
    <row r="104" spans="1:14" x14ac:dyDescent="0.2">
      <c r="A104" s="348"/>
      <c r="B104" s="349" t="s">
        <v>56</v>
      </c>
      <c r="C104" s="477" t="s">
        <v>57</v>
      </c>
      <c r="D104" s="477"/>
      <c r="E104" s="477"/>
      <c r="F104" s="350"/>
      <c r="G104" s="350"/>
      <c r="H104" s="350"/>
      <c r="I104" s="350"/>
      <c r="J104" s="351">
        <v>11.98</v>
      </c>
      <c r="K104" s="350" t="s">
        <v>437</v>
      </c>
      <c r="L104" s="351">
        <v>2.4</v>
      </c>
      <c r="M104" s="350" t="s">
        <v>634</v>
      </c>
      <c r="N104" s="352">
        <v>27</v>
      </c>
    </row>
    <row r="105" spans="1:14" x14ac:dyDescent="0.2">
      <c r="A105" s="348"/>
      <c r="B105" s="349" t="s">
        <v>58</v>
      </c>
      <c r="C105" s="477" t="s">
        <v>389</v>
      </c>
      <c r="D105" s="477"/>
      <c r="E105" s="477"/>
      <c r="F105" s="350"/>
      <c r="G105" s="350"/>
      <c r="H105" s="350"/>
      <c r="I105" s="350"/>
      <c r="J105" s="351">
        <v>0.57999999999999996</v>
      </c>
      <c r="K105" s="350" t="s">
        <v>437</v>
      </c>
      <c r="L105" s="351">
        <v>0.12</v>
      </c>
      <c r="M105" s="350" t="s">
        <v>388</v>
      </c>
      <c r="N105" s="352">
        <v>4</v>
      </c>
    </row>
    <row r="106" spans="1:14" x14ac:dyDescent="0.2">
      <c r="A106" s="348"/>
      <c r="B106" s="349" t="s">
        <v>59</v>
      </c>
      <c r="C106" s="477" t="s">
        <v>390</v>
      </c>
      <c r="D106" s="477"/>
      <c r="E106" s="477"/>
      <c r="F106" s="350"/>
      <c r="G106" s="350"/>
      <c r="H106" s="350"/>
      <c r="I106" s="350"/>
      <c r="J106" s="351">
        <v>75.87</v>
      </c>
      <c r="K106" s="350" t="s">
        <v>437</v>
      </c>
      <c r="L106" s="351">
        <v>15.17</v>
      </c>
      <c r="M106" s="350" t="s">
        <v>635</v>
      </c>
      <c r="N106" s="352">
        <v>130</v>
      </c>
    </row>
    <row r="107" spans="1:14" ht="12.75" customHeight="1" x14ac:dyDescent="0.2">
      <c r="A107" s="348"/>
      <c r="B107" s="349"/>
      <c r="C107" s="477" t="s">
        <v>391</v>
      </c>
      <c r="D107" s="477"/>
      <c r="E107" s="477"/>
      <c r="F107" s="350" t="s">
        <v>392</v>
      </c>
      <c r="G107" s="350" t="s">
        <v>438</v>
      </c>
      <c r="H107" s="350" t="s">
        <v>437</v>
      </c>
      <c r="I107" s="350" t="s">
        <v>456</v>
      </c>
      <c r="J107" s="351"/>
      <c r="K107" s="350"/>
      <c r="L107" s="351"/>
      <c r="M107" s="350"/>
      <c r="N107" s="352"/>
    </row>
    <row r="108" spans="1:14" x14ac:dyDescent="0.2">
      <c r="A108" s="348"/>
      <c r="B108" s="349"/>
      <c r="C108" s="477" t="s">
        <v>394</v>
      </c>
      <c r="D108" s="477"/>
      <c r="E108" s="477"/>
      <c r="F108" s="350" t="s">
        <v>392</v>
      </c>
      <c r="G108" s="350" t="s">
        <v>440</v>
      </c>
      <c r="H108" s="350" t="s">
        <v>437</v>
      </c>
      <c r="I108" s="350" t="s">
        <v>457</v>
      </c>
      <c r="J108" s="351"/>
      <c r="K108" s="350"/>
      <c r="L108" s="351"/>
      <c r="M108" s="350"/>
      <c r="N108" s="352"/>
    </row>
    <row r="109" spans="1:14" x14ac:dyDescent="0.2">
      <c r="A109" s="348"/>
      <c r="B109" s="349"/>
      <c r="C109" s="485" t="s">
        <v>396</v>
      </c>
      <c r="D109" s="485"/>
      <c r="E109" s="485"/>
      <c r="F109" s="353"/>
      <c r="G109" s="353"/>
      <c r="H109" s="353"/>
      <c r="I109" s="353"/>
      <c r="J109" s="354">
        <v>135.38</v>
      </c>
      <c r="K109" s="353"/>
      <c r="L109" s="354">
        <v>27.08</v>
      </c>
      <c r="M109" s="353"/>
      <c r="N109" s="355"/>
    </row>
    <row r="110" spans="1:14" x14ac:dyDescent="0.2">
      <c r="A110" s="348"/>
      <c r="B110" s="349"/>
      <c r="C110" s="477" t="s">
        <v>397</v>
      </c>
      <c r="D110" s="477"/>
      <c r="E110" s="477"/>
      <c r="F110" s="350"/>
      <c r="G110" s="350"/>
      <c r="H110" s="350"/>
      <c r="I110" s="350"/>
      <c r="J110" s="351"/>
      <c r="K110" s="350"/>
      <c r="L110" s="351">
        <v>9.6300000000000008</v>
      </c>
      <c r="M110" s="350"/>
      <c r="N110" s="352">
        <v>343</v>
      </c>
    </row>
    <row r="111" spans="1:14" ht="22.5" x14ac:dyDescent="0.2">
      <c r="A111" s="348"/>
      <c r="B111" s="349" t="s">
        <v>398</v>
      </c>
      <c r="C111" s="477" t="s">
        <v>399</v>
      </c>
      <c r="D111" s="477"/>
      <c r="E111" s="477"/>
      <c r="F111" s="350" t="s">
        <v>400</v>
      </c>
      <c r="G111" s="350" t="s">
        <v>401</v>
      </c>
      <c r="H111" s="350"/>
      <c r="I111" s="350" t="s">
        <v>401</v>
      </c>
      <c r="J111" s="351"/>
      <c r="K111" s="350"/>
      <c r="L111" s="351">
        <v>8.67</v>
      </c>
      <c r="M111" s="350"/>
      <c r="N111" s="352">
        <v>309</v>
      </c>
    </row>
    <row r="112" spans="1:14" ht="22.5" x14ac:dyDescent="0.2">
      <c r="A112" s="348"/>
      <c r="B112" s="349" t="s">
        <v>402</v>
      </c>
      <c r="C112" s="477" t="s">
        <v>403</v>
      </c>
      <c r="D112" s="477"/>
      <c r="E112" s="477"/>
      <c r="F112" s="350" t="s">
        <v>400</v>
      </c>
      <c r="G112" s="350" t="s">
        <v>404</v>
      </c>
      <c r="H112" s="350"/>
      <c r="I112" s="350" t="s">
        <v>404</v>
      </c>
      <c r="J112" s="351"/>
      <c r="K112" s="350"/>
      <c r="L112" s="351">
        <v>4.43</v>
      </c>
      <c r="M112" s="350"/>
      <c r="N112" s="352">
        <v>158</v>
      </c>
    </row>
    <row r="113" spans="1:14" x14ac:dyDescent="0.2">
      <c r="A113" s="356"/>
      <c r="B113" s="357"/>
      <c r="C113" s="480" t="s">
        <v>405</v>
      </c>
      <c r="D113" s="480"/>
      <c r="E113" s="480"/>
      <c r="F113" s="345"/>
      <c r="G113" s="345"/>
      <c r="H113" s="345"/>
      <c r="I113" s="345"/>
      <c r="J113" s="346"/>
      <c r="K113" s="345"/>
      <c r="L113" s="346">
        <v>40.18</v>
      </c>
      <c r="M113" s="353"/>
      <c r="N113" s="347">
        <v>963</v>
      </c>
    </row>
    <row r="114" spans="1:14" ht="22.5" x14ac:dyDescent="0.2">
      <c r="A114" s="343" t="s">
        <v>317</v>
      </c>
      <c r="B114" s="344" t="s">
        <v>458</v>
      </c>
      <c r="C114" s="480" t="s">
        <v>459</v>
      </c>
      <c r="D114" s="480"/>
      <c r="E114" s="480"/>
      <c r="F114" s="345" t="s">
        <v>408</v>
      </c>
      <c r="G114" s="345"/>
      <c r="H114" s="345"/>
      <c r="I114" s="345" t="s">
        <v>60</v>
      </c>
      <c r="J114" s="346">
        <v>100.83</v>
      </c>
      <c r="K114" s="345"/>
      <c r="L114" s="346">
        <v>58.67</v>
      </c>
      <c r="M114" s="345" t="s">
        <v>635</v>
      </c>
      <c r="N114" s="347">
        <v>504</v>
      </c>
    </row>
    <row r="115" spans="1:14" x14ac:dyDescent="0.2">
      <c r="A115" s="356"/>
      <c r="B115" s="357"/>
      <c r="C115" s="316" t="s">
        <v>411</v>
      </c>
      <c r="D115" s="317"/>
      <c r="E115" s="317"/>
      <c r="F115" s="358"/>
      <c r="G115" s="358"/>
      <c r="H115" s="358"/>
      <c r="I115" s="358"/>
      <c r="J115" s="359"/>
      <c r="K115" s="358"/>
      <c r="L115" s="359"/>
      <c r="M115" s="360"/>
      <c r="N115" s="361"/>
    </row>
    <row r="116" spans="1:14" x14ac:dyDescent="0.2">
      <c r="A116" s="362"/>
      <c r="B116" s="318"/>
      <c r="C116" s="477" t="s">
        <v>460</v>
      </c>
      <c r="D116" s="477"/>
      <c r="E116" s="477"/>
      <c r="F116" s="477"/>
      <c r="G116" s="477"/>
      <c r="H116" s="477"/>
      <c r="I116" s="477"/>
      <c r="J116" s="477"/>
      <c r="K116" s="477"/>
      <c r="L116" s="477"/>
      <c r="M116" s="477"/>
      <c r="N116" s="481"/>
    </row>
    <row r="117" spans="1:14" x14ac:dyDescent="0.2">
      <c r="A117" s="343" t="s">
        <v>319</v>
      </c>
      <c r="B117" s="344" t="s">
        <v>461</v>
      </c>
      <c r="C117" s="480" t="s">
        <v>462</v>
      </c>
      <c r="D117" s="480"/>
      <c r="E117" s="480"/>
      <c r="F117" s="345" t="s">
        <v>463</v>
      </c>
      <c r="G117" s="345"/>
      <c r="H117" s="345"/>
      <c r="I117" s="345" t="s">
        <v>464</v>
      </c>
      <c r="J117" s="346"/>
      <c r="K117" s="345"/>
      <c r="L117" s="346"/>
      <c r="M117" s="345"/>
      <c r="N117" s="347"/>
    </row>
    <row r="118" spans="1:14" x14ac:dyDescent="0.2">
      <c r="A118" s="363"/>
      <c r="B118" s="349" t="s">
        <v>465</v>
      </c>
      <c r="C118" s="477" t="s">
        <v>466</v>
      </c>
      <c r="D118" s="477"/>
      <c r="E118" s="477"/>
      <c r="F118" s="477"/>
      <c r="G118" s="477"/>
      <c r="H118" s="477"/>
      <c r="I118" s="477"/>
      <c r="J118" s="477"/>
      <c r="K118" s="477"/>
      <c r="L118" s="477"/>
      <c r="M118" s="477"/>
      <c r="N118" s="481"/>
    </row>
    <row r="119" spans="1:14" ht="22.5" customHeight="1" x14ac:dyDescent="0.2">
      <c r="A119" s="348"/>
      <c r="B119" s="349" t="s">
        <v>53</v>
      </c>
      <c r="C119" s="477" t="s">
        <v>55</v>
      </c>
      <c r="D119" s="477"/>
      <c r="E119" s="477"/>
      <c r="F119" s="350"/>
      <c r="G119" s="350"/>
      <c r="H119" s="350"/>
      <c r="I119" s="350"/>
      <c r="J119" s="351">
        <v>470.94</v>
      </c>
      <c r="K119" s="350" t="s">
        <v>467</v>
      </c>
      <c r="L119" s="351">
        <v>9.89</v>
      </c>
      <c r="M119" s="350" t="s">
        <v>388</v>
      </c>
      <c r="N119" s="352">
        <v>352</v>
      </c>
    </row>
    <row r="120" spans="1:14" x14ac:dyDescent="0.2">
      <c r="A120" s="348"/>
      <c r="B120" s="349" t="s">
        <v>56</v>
      </c>
      <c r="C120" s="477" t="s">
        <v>57</v>
      </c>
      <c r="D120" s="477"/>
      <c r="E120" s="477"/>
      <c r="F120" s="350"/>
      <c r="G120" s="350"/>
      <c r="H120" s="350"/>
      <c r="I120" s="350"/>
      <c r="J120" s="351">
        <v>28.14</v>
      </c>
      <c r="K120" s="350"/>
      <c r="L120" s="351">
        <v>0.56000000000000005</v>
      </c>
      <c r="M120" s="350" t="s">
        <v>634</v>
      </c>
      <c r="N120" s="352">
        <v>6</v>
      </c>
    </row>
    <row r="121" spans="1:14" x14ac:dyDescent="0.2">
      <c r="A121" s="348"/>
      <c r="B121" s="349" t="s">
        <v>58</v>
      </c>
      <c r="C121" s="477" t="s">
        <v>389</v>
      </c>
      <c r="D121" s="477"/>
      <c r="E121" s="477"/>
      <c r="F121" s="350"/>
      <c r="G121" s="350"/>
      <c r="H121" s="350"/>
      <c r="I121" s="350"/>
      <c r="J121" s="351">
        <v>1.59</v>
      </c>
      <c r="K121" s="350"/>
      <c r="L121" s="351">
        <v>0.03</v>
      </c>
      <c r="M121" s="350" t="s">
        <v>388</v>
      </c>
      <c r="N121" s="352">
        <v>1</v>
      </c>
    </row>
    <row r="122" spans="1:14" x14ac:dyDescent="0.2">
      <c r="A122" s="348"/>
      <c r="B122" s="349" t="s">
        <v>59</v>
      </c>
      <c r="C122" s="477" t="s">
        <v>390</v>
      </c>
      <c r="D122" s="477"/>
      <c r="E122" s="477"/>
      <c r="F122" s="350"/>
      <c r="G122" s="350"/>
      <c r="H122" s="350"/>
      <c r="I122" s="350"/>
      <c r="J122" s="351">
        <v>425.41</v>
      </c>
      <c r="K122" s="350"/>
      <c r="L122" s="351">
        <v>8.51</v>
      </c>
      <c r="M122" s="350" t="s">
        <v>635</v>
      </c>
      <c r="N122" s="352">
        <v>73</v>
      </c>
    </row>
    <row r="123" spans="1:14" ht="12.75" customHeight="1" x14ac:dyDescent="0.2">
      <c r="A123" s="348"/>
      <c r="B123" s="349"/>
      <c r="C123" s="477" t="s">
        <v>391</v>
      </c>
      <c r="D123" s="477"/>
      <c r="E123" s="477"/>
      <c r="F123" s="350" t="s">
        <v>392</v>
      </c>
      <c r="G123" s="350" t="s">
        <v>468</v>
      </c>
      <c r="H123" s="350" t="s">
        <v>467</v>
      </c>
      <c r="I123" s="350" t="s">
        <v>469</v>
      </c>
      <c r="J123" s="351"/>
      <c r="K123" s="350"/>
      <c r="L123" s="351"/>
      <c r="M123" s="350"/>
      <c r="N123" s="352"/>
    </row>
    <row r="124" spans="1:14" x14ac:dyDescent="0.2">
      <c r="A124" s="348"/>
      <c r="B124" s="349"/>
      <c r="C124" s="477" t="s">
        <v>394</v>
      </c>
      <c r="D124" s="477"/>
      <c r="E124" s="477"/>
      <c r="F124" s="350" t="s">
        <v>392</v>
      </c>
      <c r="G124" s="350" t="s">
        <v>470</v>
      </c>
      <c r="H124" s="350"/>
      <c r="I124" s="350" t="s">
        <v>471</v>
      </c>
      <c r="J124" s="351"/>
      <c r="K124" s="350"/>
      <c r="L124" s="351"/>
      <c r="M124" s="350"/>
      <c r="N124" s="352"/>
    </row>
    <row r="125" spans="1:14" x14ac:dyDescent="0.2">
      <c r="A125" s="348"/>
      <c r="B125" s="349"/>
      <c r="C125" s="485" t="s">
        <v>396</v>
      </c>
      <c r="D125" s="485"/>
      <c r="E125" s="485"/>
      <c r="F125" s="353"/>
      <c r="G125" s="353"/>
      <c r="H125" s="353"/>
      <c r="I125" s="353"/>
      <c r="J125" s="354">
        <v>924.49</v>
      </c>
      <c r="K125" s="353"/>
      <c r="L125" s="354">
        <v>18.96</v>
      </c>
      <c r="M125" s="353"/>
      <c r="N125" s="355"/>
    </row>
    <row r="126" spans="1:14" x14ac:dyDescent="0.2">
      <c r="A126" s="348"/>
      <c r="B126" s="349"/>
      <c r="C126" s="477" t="s">
        <v>397</v>
      </c>
      <c r="D126" s="477"/>
      <c r="E126" s="477"/>
      <c r="F126" s="350"/>
      <c r="G126" s="350"/>
      <c r="H126" s="350"/>
      <c r="I126" s="350"/>
      <c r="J126" s="351"/>
      <c r="K126" s="350"/>
      <c r="L126" s="351">
        <v>9.92</v>
      </c>
      <c r="M126" s="350"/>
      <c r="N126" s="352">
        <v>353</v>
      </c>
    </row>
    <row r="127" spans="1:14" ht="22.5" x14ac:dyDescent="0.2">
      <c r="A127" s="348"/>
      <c r="B127" s="349" t="s">
        <v>472</v>
      </c>
      <c r="C127" s="477" t="s">
        <v>473</v>
      </c>
      <c r="D127" s="477"/>
      <c r="E127" s="477"/>
      <c r="F127" s="350" t="s">
        <v>400</v>
      </c>
      <c r="G127" s="350" t="s">
        <v>474</v>
      </c>
      <c r="H127" s="350"/>
      <c r="I127" s="350" t="s">
        <v>474</v>
      </c>
      <c r="J127" s="351"/>
      <c r="K127" s="350"/>
      <c r="L127" s="351">
        <v>9.6199999999999992</v>
      </c>
      <c r="M127" s="350"/>
      <c r="N127" s="352">
        <v>342</v>
      </c>
    </row>
    <row r="128" spans="1:14" ht="22.5" x14ac:dyDescent="0.2">
      <c r="A128" s="348"/>
      <c r="B128" s="349" t="s">
        <v>475</v>
      </c>
      <c r="C128" s="477" t="s">
        <v>476</v>
      </c>
      <c r="D128" s="477"/>
      <c r="E128" s="477"/>
      <c r="F128" s="350" t="s">
        <v>400</v>
      </c>
      <c r="G128" s="350" t="s">
        <v>448</v>
      </c>
      <c r="H128" s="350"/>
      <c r="I128" s="350" t="s">
        <v>448</v>
      </c>
      <c r="J128" s="351"/>
      <c r="K128" s="350"/>
      <c r="L128" s="351">
        <v>5.0599999999999996</v>
      </c>
      <c r="M128" s="350"/>
      <c r="N128" s="352">
        <v>180</v>
      </c>
    </row>
    <row r="129" spans="1:14" x14ac:dyDescent="0.2">
      <c r="A129" s="356"/>
      <c r="B129" s="357"/>
      <c r="C129" s="480" t="s">
        <v>405</v>
      </c>
      <c r="D129" s="480"/>
      <c r="E129" s="480"/>
      <c r="F129" s="345"/>
      <c r="G129" s="345"/>
      <c r="H129" s="345"/>
      <c r="I129" s="345"/>
      <c r="J129" s="346"/>
      <c r="K129" s="345"/>
      <c r="L129" s="346">
        <v>33.64</v>
      </c>
      <c r="M129" s="353"/>
      <c r="N129" s="347">
        <v>953</v>
      </c>
    </row>
    <row r="130" spans="1:14" ht="22.5" x14ac:dyDescent="0.2">
      <c r="A130" s="343" t="s">
        <v>320</v>
      </c>
      <c r="B130" s="344" t="s">
        <v>458</v>
      </c>
      <c r="C130" s="480" t="s">
        <v>477</v>
      </c>
      <c r="D130" s="480"/>
      <c r="E130" s="480"/>
      <c r="F130" s="345" t="s">
        <v>54</v>
      </c>
      <c r="G130" s="345"/>
      <c r="H130" s="345"/>
      <c r="I130" s="345" t="s">
        <v>56</v>
      </c>
      <c r="J130" s="346">
        <v>622.5</v>
      </c>
      <c r="K130" s="345"/>
      <c r="L130" s="346">
        <v>144.94</v>
      </c>
      <c r="M130" s="345" t="s">
        <v>635</v>
      </c>
      <c r="N130" s="347">
        <v>1245</v>
      </c>
    </row>
    <row r="131" spans="1:14" x14ac:dyDescent="0.2">
      <c r="A131" s="356"/>
      <c r="B131" s="357"/>
      <c r="C131" s="316" t="s">
        <v>411</v>
      </c>
      <c r="D131" s="317"/>
      <c r="E131" s="317"/>
      <c r="F131" s="358"/>
      <c r="G131" s="358"/>
      <c r="H131" s="358"/>
      <c r="I131" s="358"/>
      <c r="J131" s="359"/>
      <c r="K131" s="358"/>
      <c r="L131" s="359"/>
      <c r="M131" s="360"/>
      <c r="N131" s="361"/>
    </row>
    <row r="132" spans="1:14" x14ac:dyDescent="0.2">
      <c r="A132" s="362"/>
      <c r="B132" s="318"/>
      <c r="C132" s="477" t="s">
        <v>478</v>
      </c>
      <c r="D132" s="477"/>
      <c r="E132" s="477"/>
      <c r="F132" s="477"/>
      <c r="G132" s="477"/>
      <c r="H132" s="477"/>
      <c r="I132" s="477"/>
      <c r="J132" s="477"/>
      <c r="K132" s="477"/>
      <c r="L132" s="477"/>
      <c r="M132" s="477"/>
      <c r="N132" s="481"/>
    </row>
    <row r="133" spans="1:14" x14ac:dyDescent="0.2">
      <c r="A133" s="343" t="s">
        <v>321</v>
      </c>
      <c r="B133" s="344" t="s">
        <v>479</v>
      </c>
      <c r="C133" s="480" t="s">
        <v>480</v>
      </c>
      <c r="D133" s="480"/>
      <c r="E133" s="480"/>
      <c r="F133" s="345" t="s">
        <v>387</v>
      </c>
      <c r="G133" s="345"/>
      <c r="H133" s="345"/>
      <c r="I133" s="345" t="s">
        <v>53</v>
      </c>
      <c r="J133" s="346"/>
      <c r="K133" s="345"/>
      <c r="L133" s="346"/>
      <c r="M133" s="345"/>
      <c r="N133" s="347"/>
    </row>
    <row r="134" spans="1:14" x14ac:dyDescent="0.2">
      <c r="A134" s="363"/>
      <c r="B134" s="349"/>
      <c r="C134" s="477" t="s">
        <v>481</v>
      </c>
      <c r="D134" s="477"/>
      <c r="E134" s="477"/>
      <c r="F134" s="477"/>
      <c r="G134" s="477"/>
      <c r="H134" s="477"/>
      <c r="I134" s="477"/>
      <c r="J134" s="477"/>
      <c r="K134" s="477"/>
      <c r="L134" s="477"/>
      <c r="M134" s="477"/>
      <c r="N134" s="481"/>
    </row>
    <row r="135" spans="1:14" x14ac:dyDescent="0.2">
      <c r="A135" s="348"/>
      <c r="B135" s="349" t="s">
        <v>53</v>
      </c>
      <c r="C135" s="477" t="s">
        <v>55</v>
      </c>
      <c r="D135" s="477"/>
      <c r="E135" s="477"/>
      <c r="F135" s="350"/>
      <c r="G135" s="350"/>
      <c r="H135" s="350"/>
      <c r="I135" s="350"/>
      <c r="J135" s="351">
        <v>4.74</v>
      </c>
      <c r="K135" s="350"/>
      <c r="L135" s="351">
        <v>4.74</v>
      </c>
      <c r="M135" s="350" t="s">
        <v>388</v>
      </c>
      <c r="N135" s="352">
        <v>169</v>
      </c>
    </row>
    <row r="136" spans="1:14" x14ac:dyDescent="0.2">
      <c r="A136" s="348"/>
      <c r="B136" s="349" t="s">
        <v>56</v>
      </c>
      <c r="C136" s="477" t="s">
        <v>57</v>
      </c>
      <c r="D136" s="477"/>
      <c r="E136" s="477"/>
      <c r="F136" s="350"/>
      <c r="G136" s="350"/>
      <c r="H136" s="350"/>
      <c r="I136" s="350"/>
      <c r="J136" s="351">
        <v>6.27</v>
      </c>
      <c r="K136" s="350"/>
      <c r="L136" s="351">
        <v>6.27</v>
      </c>
      <c r="M136" s="350" t="s">
        <v>634</v>
      </c>
      <c r="N136" s="352">
        <v>70</v>
      </c>
    </row>
    <row r="137" spans="1:14" x14ac:dyDescent="0.2">
      <c r="A137" s="348"/>
      <c r="B137" s="349" t="s">
        <v>58</v>
      </c>
      <c r="C137" s="477" t="s">
        <v>389</v>
      </c>
      <c r="D137" s="477"/>
      <c r="E137" s="477"/>
      <c r="F137" s="350"/>
      <c r="G137" s="350"/>
      <c r="H137" s="350"/>
      <c r="I137" s="350"/>
      <c r="J137" s="351">
        <v>0.64</v>
      </c>
      <c r="K137" s="350"/>
      <c r="L137" s="351">
        <v>0.64</v>
      </c>
      <c r="M137" s="350" t="s">
        <v>388</v>
      </c>
      <c r="N137" s="352">
        <v>23</v>
      </c>
    </row>
    <row r="138" spans="1:14" ht="12.75" customHeight="1" x14ac:dyDescent="0.2">
      <c r="A138" s="348"/>
      <c r="B138" s="349" t="s">
        <v>59</v>
      </c>
      <c r="C138" s="477" t="s">
        <v>390</v>
      </c>
      <c r="D138" s="477"/>
      <c r="E138" s="477"/>
      <c r="F138" s="350"/>
      <c r="G138" s="350"/>
      <c r="H138" s="350"/>
      <c r="I138" s="350"/>
      <c r="J138" s="351">
        <v>24.8</v>
      </c>
      <c r="K138" s="350" t="s">
        <v>482</v>
      </c>
      <c r="L138" s="351">
        <v>0</v>
      </c>
      <c r="M138" s="350" t="s">
        <v>635</v>
      </c>
      <c r="N138" s="352"/>
    </row>
    <row r="139" spans="1:14" x14ac:dyDescent="0.2">
      <c r="A139" s="348"/>
      <c r="B139" s="349"/>
      <c r="C139" s="477" t="s">
        <v>391</v>
      </c>
      <c r="D139" s="477"/>
      <c r="E139" s="477"/>
      <c r="F139" s="350" t="s">
        <v>392</v>
      </c>
      <c r="G139" s="350" t="s">
        <v>483</v>
      </c>
      <c r="H139" s="350"/>
      <c r="I139" s="350" t="s">
        <v>483</v>
      </c>
      <c r="J139" s="351"/>
      <c r="K139" s="350"/>
      <c r="L139" s="351"/>
      <c r="M139" s="350"/>
      <c r="N139" s="352"/>
    </row>
    <row r="140" spans="1:14" x14ac:dyDescent="0.2">
      <c r="A140" s="348"/>
      <c r="B140" s="349"/>
      <c r="C140" s="477" t="s">
        <v>394</v>
      </c>
      <c r="D140" s="477"/>
      <c r="E140" s="477"/>
      <c r="F140" s="350" t="s">
        <v>392</v>
      </c>
      <c r="G140" s="350" t="s">
        <v>484</v>
      </c>
      <c r="H140" s="350"/>
      <c r="I140" s="350" t="s">
        <v>484</v>
      </c>
      <c r="J140" s="351"/>
      <c r="K140" s="350"/>
      <c r="L140" s="351"/>
      <c r="M140" s="350"/>
      <c r="N140" s="352"/>
    </row>
    <row r="141" spans="1:14" x14ac:dyDescent="0.2">
      <c r="A141" s="348"/>
      <c r="B141" s="349"/>
      <c r="C141" s="485" t="s">
        <v>396</v>
      </c>
      <c r="D141" s="485"/>
      <c r="E141" s="485"/>
      <c r="F141" s="353"/>
      <c r="G141" s="353"/>
      <c r="H141" s="353"/>
      <c r="I141" s="353"/>
      <c r="J141" s="354">
        <v>35.81</v>
      </c>
      <c r="K141" s="353"/>
      <c r="L141" s="354">
        <v>11.01</v>
      </c>
      <c r="M141" s="353"/>
      <c r="N141" s="355"/>
    </row>
    <row r="142" spans="1:14" x14ac:dyDescent="0.2">
      <c r="A142" s="348"/>
      <c r="B142" s="349"/>
      <c r="C142" s="477" t="s">
        <v>397</v>
      </c>
      <c r="D142" s="477"/>
      <c r="E142" s="477"/>
      <c r="F142" s="350"/>
      <c r="G142" s="350"/>
      <c r="H142" s="350"/>
      <c r="I142" s="350"/>
      <c r="J142" s="351"/>
      <c r="K142" s="350"/>
      <c r="L142" s="351">
        <v>5.38</v>
      </c>
      <c r="M142" s="350"/>
      <c r="N142" s="352">
        <v>192</v>
      </c>
    </row>
    <row r="143" spans="1:14" ht="22.5" x14ac:dyDescent="0.2">
      <c r="A143" s="348"/>
      <c r="B143" s="349" t="s">
        <v>398</v>
      </c>
      <c r="C143" s="477" t="s">
        <v>399</v>
      </c>
      <c r="D143" s="477"/>
      <c r="E143" s="477"/>
      <c r="F143" s="350" t="s">
        <v>400</v>
      </c>
      <c r="G143" s="350" t="s">
        <v>401</v>
      </c>
      <c r="H143" s="350"/>
      <c r="I143" s="350" t="s">
        <v>401</v>
      </c>
      <c r="J143" s="351"/>
      <c r="K143" s="350"/>
      <c r="L143" s="351">
        <v>4.84</v>
      </c>
      <c r="M143" s="350"/>
      <c r="N143" s="352">
        <v>173</v>
      </c>
    </row>
    <row r="144" spans="1:14" ht="22.5" x14ac:dyDescent="0.2">
      <c r="A144" s="348"/>
      <c r="B144" s="349" t="s">
        <v>402</v>
      </c>
      <c r="C144" s="477" t="s">
        <v>403</v>
      </c>
      <c r="D144" s="477"/>
      <c r="E144" s="477"/>
      <c r="F144" s="350" t="s">
        <v>400</v>
      </c>
      <c r="G144" s="350" t="s">
        <v>404</v>
      </c>
      <c r="H144" s="350"/>
      <c r="I144" s="350" t="s">
        <v>404</v>
      </c>
      <c r="J144" s="351"/>
      <c r="K144" s="350"/>
      <c r="L144" s="351">
        <v>2.4700000000000002</v>
      </c>
      <c r="M144" s="350"/>
      <c r="N144" s="352">
        <v>88</v>
      </c>
    </row>
    <row r="145" spans="1:14" x14ac:dyDescent="0.2">
      <c r="A145" s="356"/>
      <c r="B145" s="357"/>
      <c r="C145" s="480" t="s">
        <v>405</v>
      </c>
      <c r="D145" s="480"/>
      <c r="E145" s="480"/>
      <c r="F145" s="345"/>
      <c r="G145" s="345"/>
      <c r="H145" s="345"/>
      <c r="I145" s="345"/>
      <c r="J145" s="346"/>
      <c r="K145" s="345"/>
      <c r="L145" s="346">
        <v>18.32</v>
      </c>
      <c r="M145" s="353"/>
      <c r="N145" s="347">
        <v>500</v>
      </c>
    </row>
    <row r="146" spans="1:14" x14ac:dyDescent="0.2">
      <c r="A146" s="343" t="s">
        <v>322</v>
      </c>
      <c r="B146" s="344" t="s">
        <v>485</v>
      </c>
      <c r="C146" s="480" t="s">
        <v>486</v>
      </c>
      <c r="D146" s="480"/>
      <c r="E146" s="480"/>
      <c r="F146" s="345" t="s">
        <v>487</v>
      </c>
      <c r="G146" s="345"/>
      <c r="H146" s="345"/>
      <c r="I146" s="345" t="s">
        <v>488</v>
      </c>
      <c r="J146" s="346"/>
      <c r="K146" s="345"/>
      <c r="L146" s="346"/>
      <c r="M146" s="345"/>
      <c r="N146" s="347"/>
    </row>
    <row r="147" spans="1:14" x14ac:dyDescent="0.2">
      <c r="A147" s="363"/>
      <c r="B147" s="349" t="s">
        <v>489</v>
      </c>
      <c r="C147" s="477" t="s">
        <v>490</v>
      </c>
      <c r="D147" s="477"/>
      <c r="E147" s="477"/>
      <c r="F147" s="477"/>
      <c r="G147" s="477"/>
      <c r="H147" s="477"/>
      <c r="I147" s="477"/>
      <c r="J147" s="477"/>
      <c r="K147" s="477"/>
      <c r="L147" s="477"/>
      <c r="M147" s="477"/>
      <c r="N147" s="481"/>
    </row>
    <row r="148" spans="1:14" x14ac:dyDescent="0.2">
      <c r="A148" s="348"/>
      <c r="B148" s="349" t="s">
        <v>53</v>
      </c>
      <c r="C148" s="477" t="s">
        <v>55</v>
      </c>
      <c r="D148" s="477"/>
      <c r="E148" s="477"/>
      <c r="F148" s="350"/>
      <c r="G148" s="350"/>
      <c r="H148" s="350"/>
      <c r="I148" s="350"/>
      <c r="J148" s="351">
        <v>107.07</v>
      </c>
      <c r="K148" s="350"/>
      <c r="L148" s="351">
        <v>7.49</v>
      </c>
      <c r="M148" s="350" t="s">
        <v>388</v>
      </c>
      <c r="N148" s="352">
        <v>267</v>
      </c>
    </row>
    <row r="149" spans="1:14" x14ac:dyDescent="0.2">
      <c r="A149" s="348"/>
      <c r="B149" s="349" t="s">
        <v>59</v>
      </c>
      <c r="C149" s="477" t="s">
        <v>390</v>
      </c>
      <c r="D149" s="477"/>
      <c r="E149" s="477"/>
      <c r="F149" s="350"/>
      <c r="G149" s="350"/>
      <c r="H149" s="350"/>
      <c r="I149" s="350"/>
      <c r="J149" s="351">
        <v>16.27</v>
      </c>
      <c r="K149" s="350"/>
      <c r="L149" s="351">
        <v>1.1399999999999999</v>
      </c>
      <c r="M149" s="350" t="s">
        <v>635</v>
      </c>
      <c r="N149" s="352">
        <v>10</v>
      </c>
    </row>
    <row r="150" spans="1:14" x14ac:dyDescent="0.2">
      <c r="A150" s="348"/>
      <c r="B150" s="349"/>
      <c r="C150" s="477" t="s">
        <v>391</v>
      </c>
      <c r="D150" s="477"/>
      <c r="E150" s="477"/>
      <c r="F150" s="350" t="s">
        <v>392</v>
      </c>
      <c r="G150" s="350" t="s">
        <v>491</v>
      </c>
      <c r="H150" s="350"/>
      <c r="I150" s="350" t="s">
        <v>492</v>
      </c>
      <c r="J150" s="351"/>
      <c r="K150" s="350"/>
      <c r="L150" s="351"/>
      <c r="M150" s="350"/>
      <c r="N150" s="352"/>
    </row>
    <row r="151" spans="1:14" ht="12.75" customHeight="1" x14ac:dyDescent="0.2">
      <c r="A151" s="348"/>
      <c r="B151" s="349"/>
      <c r="C151" s="485" t="s">
        <v>396</v>
      </c>
      <c r="D151" s="485"/>
      <c r="E151" s="485"/>
      <c r="F151" s="353"/>
      <c r="G151" s="353"/>
      <c r="H151" s="353"/>
      <c r="I151" s="353"/>
      <c r="J151" s="354">
        <v>123.34</v>
      </c>
      <c r="K151" s="353"/>
      <c r="L151" s="354">
        <v>8.6300000000000008</v>
      </c>
      <c r="M151" s="353"/>
      <c r="N151" s="355"/>
    </row>
    <row r="152" spans="1:14" ht="12.75" customHeight="1" x14ac:dyDescent="0.2">
      <c r="A152" s="348"/>
      <c r="B152" s="349"/>
      <c r="C152" s="477" t="s">
        <v>397</v>
      </c>
      <c r="D152" s="477"/>
      <c r="E152" s="477"/>
      <c r="F152" s="350"/>
      <c r="G152" s="350"/>
      <c r="H152" s="350"/>
      <c r="I152" s="350"/>
      <c r="J152" s="351"/>
      <c r="K152" s="350"/>
      <c r="L152" s="351">
        <v>7.49</v>
      </c>
      <c r="M152" s="350"/>
      <c r="N152" s="352">
        <v>267</v>
      </c>
    </row>
    <row r="153" spans="1:14" ht="22.5" x14ac:dyDescent="0.2">
      <c r="A153" s="348"/>
      <c r="B153" s="349" t="s">
        <v>398</v>
      </c>
      <c r="C153" s="477" t="s">
        <v>399</v>
      </c>
      <c r="D153" s="477"/>
      <c r="E153" s="477"/>
      <c r="F153" s="350" t="s">
        <v>400</v>
      </c>
      <c r="G153" s="350" t="s">
        <v>401</v>
      </c>
      <c r="H153" s="350"/>
      <c r="I153" s="350" t="s">
        <v>401</v>
      </c>
      <c r="J153" s="351"/>
      <c r="K153" s="350"/>
      <c r="L153" s="351">
        <v>6.74</v>
      </c>
      <c r="M153" s="350"/>
      <c r="N153" s="352">
        <v>240</v>
      </c>
    </row>
    <row r="154" spans="1:14" ht="22.5" x14ac:dyDescent="0.2">
      <c r="A154" s="348"/>
      <c r="B154" s="349" t="s">
        <v>402</v>
      </c>
      <c r="C154" s="477" t="s">
        <v>403</v>
      </c>
      <c r="D154" s="477"/>
      <c r="E154" s="477"/>
      <c r="F154" s="350" t="s">
        <v>400</v>
      </c>
      <c r="G154" s="350" t="s">
        <v>404</v>
      </c>
      <c r="H154" s="350"/>
      <c r="I154" s="350" t="s">
        <v>404</v>
      </c>
      <c r="J154" s="351"/>
      <c r="K154" s="350"/>
      <c r="L154" s="351">
        <v>3.45</v>
      </c>
      <c r="M154" s="350"/>
      <c r="N154" s="352">
        <v>123</v>
      </c>
    </row>
    <row r="155" spans="1:14" x14ac:dyDescent="0.2">
      <c r="A155" s="356"/>
      <c r="B155" s="357"/>
      <c r="C155" s="480" t="s">
        <v>405</v>
      </c>
      <c r="D155" s="480"/>
      <c r="E155" s="480"/>
      <c r="F155" s="345"/>
      <c r="G155" s="345"/>
      <c r="H155" s="345"/>
      <c r="I155" s="345"/>
      <c r="J155" s="346"/>
      <c r="K155" s="345"/>
      <c r="L155" s="346">
        <v>18.82</v>
      </c>
      <c r="M155" s="353"/>
      <c r="N155" s="347">
        <v>640</v>
      </c>
    </row>
    <row r="156" spans="1:14" ht="22.5" x14ac:dyDescent="0.2">
      <c r="A156" s="343" t="s">
        <v>323</v>
      </c>
      <c r="B156" s="344" t="s">
        <v>493</v>
      </c>
      <c r="C156" s="480" t="s">
        <v>494</v>
      </c>
      <c r="D156" s="480"/>
      <c r="E156" s="480"/>
      <c r="F156" s="345" t="s">
        <v>54</v>
      </c>
      <c r="G156" s="345"/>
      <c r="H156" s="345"/>
      <c r="I156" s="345" t="s">
        <v>53</v>
      </c>
      <c r="J156" s="346">
        <v>4100</v>
      </c>
      <c r="K156" s="345"/>
      <c r="L156" s="346">
        <v>477.3</v>
      </c>
      <c r="M156" s="345" t="s">
        <v>635</v>
      </c>
      <c r="N156" s="347">
        <v>4100</v>
      </c>
    </row>
    <row r="157" spans="1:14" x14ac:dyDescent="0.2">
      <c r="A157" s="356"/>
      <c r="B157" s="357"/>
      <c r="C157" s="316" t="s">
        <v>411</v>
      </c>
      <c r="D157" s="317"/>
      <c r="E157" s="317"/>
      <c r="F157" s="358"/>
      <c r="G157" s="358"/>
      <c r="H157" s="358"/>
      <c r="I157" s="358"/>
      <c r="J157" s="359"/>
      <c r="K157" s="358"/>
      <c r="L157" s="359"/>
      <c r="M157" s="360"/>
      <c r="N157" s="361"/>
    </row>
    <row r="158" spans="1:14" x14ac:dyDescent="0.2">
      <c r="A158" s="362"/>
      <c r="B158" s="318"/>
      <c r="C158" s="477" t="s">
        <v>495</v>
      </c>
      <c r="D158" s="477"/>
      <c r="E158" s="477"/>
      <c r="F158" s="477"/>
      <c r="G158" s="477"/>
      <c r="H158" s="477"/>
      <c r="I158" s="477"/>
      <c r="J158" s="477"/>
      <c r="K158" s="477"/>
      <c r="L158" s="477"/>
      <c r="M158" s="477"/>
      <c r="N158" s="481"/>
    </row>
    <row r="159" spans="1:14" x14ac:dyDescent="0.2">
      <c r="A159" s="343" t="s">
        <v>324</v>
      </c>
      <c r="B159" s="344" t="s">
        <v>496</v>
      </c>
      <c r="C159" s="480" t="s">
        <v>497</v>
      </c>
      <c r="D159" s="480"/>
      <c r="E159" s="480"/>
      <c r="F159" s="345" t="s">
        <v>498</v>
      </c>
      <c r="G159" s="345"/>
      <c r="H159" s="345"/>
      <c r="I159" s="345" t="s">
        <v>499</v>
      </c>
      <c r="J159" s="346">
        <v>3602</v>
      </c>
      <c r="K159" s="345"/>
      <c r="L159" s="346">
        <v>7.2</v>
      </c>
      <c r="M159" s="345" t="s">
        <v>635</v>
      </c>
      <c r="N159" s="347">
        <v>62</v>
      </c>
    </row>
    <row r="160" spans="1:14" x14ac:dyDescent="0.2">
      <c r="A160" s="356"/>
      <c r="B160" s="357"/>
      <c r="C160" s="316" t="s">
        <v>500</v>
      </c>
      <c r="D160" s="317"/>
      <c r="E160" s="317"/>
      <c r="F160" s="358"/>
      <c r="G160" s="358"/>
      <c r="H160" s="358"/>
      <c r="I160" s="358"/>
      <c r="J160" s="359"/>
      <c r="K160" s="358"/>
      <c r="L160" s="359"/>
      <c r="M160" s="360"/>
      <c r="N160" s="361"/>
    </row>
    <row r="161" spans="1:14" x14ac:dyDescent="0.2">
      <c r="A161" s="343" t="s">
        <v>325</v>
      </c>
      <c r="B161" s="344" t="s">
        <v>501</v>
      </c>
      <c r="C161" s="480" t="s">
        <v>502</v>
      </c>
      <c r="D161" s="480"/>
      <c r="E161" s="480"/>
      <c r="F161" s="345" t="s">
        <v>387</v>
      </c>
      <c r="G161" s="345"/>
      <c r="H161" s="345"/>
      <c r="I161" s="345" t="s">
        <v>60</v>
      </c>
      <c r="J161" s="346"/>
      <c r="K161" s="345"/>
      <c r="L161" s="346"/>
      <c r="M161" s="345"/>
      <c r="N161" s="347"/>
    </row>
    <row r="162" spans="1:14" x14ac:dyDescent="0.2">
      <c r="A162" s="363"/>
      <c r="B162" s="349" t="s">
        <v>465</v>
      </c>
      <c r="C162" s="477" t="s">
        <v>466</v>
      </c>
      <c r="D162" s="477"/>
      <c r="E162" s="477"/>
      <c r="F162" s="477"/>
      <c r="G162" s="477"/>
      <c r="H162" s="477"/>
      <c r="I162" s="477"/>
      <c r="J162" s="477"/>
      <c r="K162" s="477"/>
      <c r="L162" s="477"/>
      <c r="M162" s="477"/>
      <c r="N162" s="481"/>
    </row>
    <row r="163" spans="1:14" x14ac:dyDescent="0.2">
      <c r="A163" s="348"/>
      <c r="B163" s="349" t="s">
        <v>53</v>
      </c>
      <c r="C163" s="477" t="s">
        <v>55</v>
      </c>
      <c r="D163" s="477"/>
      <c r="E163" s="477"/>
      <c r="F163" s="350"/>
      <c r="G163" s="350"/>
      <c r="H163" s="350"/>
      <c r="I163" s="350"/>
      <c r="J163" s="351">
        <v>2.29</v>
      </c>
      <c r="K163" s="350" t="s">
        <v>467</v>
      </c>
      <c r="L163" s="351">
        <v>12.02</v>
      </c>
      <c r="M163" s="350" t="s">
        <v>388</v>
      </c>
      <c r="N163" s="352">
        <v>428</v>
      </c>
    </row>
    <row r="164" spans="1:14" ht="12.75" customHeight="1" x14ac:dyDescent="0.2">
      <c r="A164" s="348"/>
      <c r="B164" s="349" t="s">
        <v>56</v>
      </c>
      <c r="C164" s="477" t="s">
        <v>57</v>
      </c>
      <c r="D164" s="477"/>
      <c r="E164" s="477"/>
      <c r="F164" s="350"/>
      <c r="G164" s="350"/>
      <c r="H164" s="350"/>
      <c r="I164" s="350"/>
      <c r="J164" s="351">
        <v>39.200000000000003</v>
      </c>
      <c r="K164" s="350"/>
      <c r="L164" s="351">
        <v>196</v>
      </c>
      <c r="M164" s="350" t="s">
        <v>634</v>
      </c>
      <c r="N164" s="352">
        <v>2201</v>
      </c>
    </row>
    <row r="165" spans="1:14" x14ac:dyDescent="0.2">
      <c r="A165" s="348"/>
      <c r="B165" s="349" t="s">
        <v>58</v>
      </c>
      <c r="C165" s="477" t="s">
        <v>389</v>
      </c>
      <c r="D165" s="477"/>
      <c r="E165" s="477"/>
      <c r="F165" s="350"/>
      <c r="G165" s="350"/>
      <c r="H165" s="350"/>
      <c r="I165" s="350"/>
      <c r="J165" s="351">
        <v>3.9</v>
      </c>
      <c r="K165" s="350"/>
      <c r="L165" s="351">
        <v>19.5</v>
      </c>
      <c r="M165" s="350" t="s">
        <v>388</v>
      </c>
      <c r="N165" s="352">
        <v>695</v>
      </c>
    </row>
    <row r="166" spans="1:14" ht="12.75" customHeight="1" x14ac:dyDescent="0.2">
      <c r="A166" s="348"/>
      <c r="B166" s="349" t="s">
        <v>59</v>
      </c>
      <c r="C166" s="477" t="s">
        <v>390</v>
      </c>
      <c r="D166" s="477"/>
      <c r="E166" s="477"/>
      <c r="F166" s="350"/>
      <c r="G166" s="350"/>
      <c r="H166" s="350"/>
      <c r="I166" s="350"/>
      <c r="J166" s="351">
        <v>0.05</v>
      </c>
      <c r="K166" s="350"/>
      <c r="L166" s="351">
        <v>0.25</v>
      </c>
      <c r="M166" s="350" t="s">
        <v>635</v>
      </c>
      <c r="N166" s="352">
        <v>2</v>
      </c>
    </row>
    <row r="167" spans="1:14" ht="12.75" customHeight="1" x14ac:dyDescent="0.2">
      <c r="A167" s="348"/>
      <c r="B167" s="349"/>
      <c r="C167" s="477" t="s">
        <v>391</v>
      </c>
      <c r="D167" s="477"/>
      <c r="E167" s="477"/>
      <c r="F167" s="350" t="s">
        <v>392</v>
      </c>
      <c r="G167" s="350" t="s">
        <v>395</v>
      </c>
      <c r="H167" s="350" t="s">
        <v>467</v>
      </c>
      <c r="I167" s="350" t="s">
        <v>503</v>
      </c>
      <c r="J167" s="351"/>
      <c r="K167" s="350"/>
      <c r="L167" s="351"/>
      <c r="M167" s="350"/>
      <c r="N167" s="352"/>
    </row>
    <row r="168" spans="1:14" x14ac:dyDescent="0.2">
      <c r="A168" s="348"/>
      <c r="B168" s="349"/>
      <c r="C168" s="477" t="s">
        <v>394</v>
      </c>
      <c r="D168" s="477"/>
      <c r="E168" s="477"/>
      <c r="F168" s="350" t="s">
        <v>392</v>
      </c>
      <c r="G168" s="350" t="s">
        <v>504</v>
      </c>
      <c r="H168" s="350"/>
      <c r="I168" s="350" t="s">
        <v>505</v>
      </c>
      <c r="J168" s="351"/>
      <c r="K168" s="350"/>
      <c r="L168" s="351"/>
      <c r="M168" s="350"/>
      <c r="N168" s="352"/>
    </row>
    <row r="169" spans="1:14" x14ac:dyDescent="0.2">
      <c r="A169" s="348"/>
      <c r="B169" s="349"/>
      <c r="C169" s="485" t="s">
        <v>396</v>
      </c>
      <c r="D169" s="485"/>
      <c r="E169" s="485"/>
      <c r="F169" s="353"/>
      <c r="G169" s="353"/>
      <c r="H169" s="353"/>
      <c r="I169" s="353"/>
      <c r="J169" s="354">
        <v>41.54</v>
      </c>
      <c r="K169" s="353"/>
      <c r="L169" s="354">
        <v>208.27</v>
      </c>
      <c r="M169" s="353"/>
      <c r="N169" s="355"/>
    </row>
    <row r="170" spans="1:14" x14ac:dyDescent="0.2">
      <c r="A170" s="348"/>
      <c r="B170" s="349"/>
      <c r="C170" s="477" t="s">
        <v>397</v>
      </c>
      <c r="D170" s="477"/>
      <c r="E170" s="477"/>
      <c r="F170" s="350"/>
      <c r="G170" s="350"/>
      <c r="H170" s="350"/>
      <c r="I170" s="350"/>
      <c r="J170" s="351"/>
      <c r="K170" s="350"/>
      <c r="L170" s="351">
        <v>31.52</v>
      </c>
      <c r="M170" s="350"/>
      <c r="N170" s="352">
        <v>1123</v>
      </c>
    </row>
    <row r="171" spans="1:14" ht="22.5" x14ac:dyDescent="0.2">
      <c r="A171" s="348"/>
      <c r="B171" s="349" t="s">
        <v>472</v>
      </c>
      <c r="C171" s="477" t="s">
        <v>473</v>
      </c>
      <c r="D171" s="477"/>
      <c r="E171" s="477"/>
      <c r="F171" s="350" t="s">
        <v>400</v>
      </c>
      <c r="G171" s="350" t="s">
        <v>474</v>
      </c>
      <c r="H171" s="350"/>
      <c r="I171" s="350" t="s">
        <v>474</v>
      </c>
      <c r="J171" s="351"/>
      <c r="K171" s="350"/>
      <c r="L171" s="351">
        <v>30.57</v>
      </c>
      <c r="M171" s="350"/>
      <c r="N171" s="352">
        <v>1089</v>
      </c>
    </row>
    <row r="172" spans="1:14" ht="22.5" x14ac:dyDescent="0.2">
      <c r="A172" s="348"/>
      <c r="B172" s="349" t="s">
        <v>475</v>
      </c>
      <c r="C172" s="477" t="s">
        <v>476</v>
      </c>
      <c r="D172" s="477"/>
      <c r="E172" s="477"/>
      <c r="F172" s="350" t="s">
        <v>400</v>
      </c>
      <c r="G172" s="350" t="s">
        <v>448</v>
      </c>
      <c r="H172" s="350"/>
      <c r="I172" s="350" t="s">
        <v>448</v>
      </c>
      <c r="J172" s="351"/>
      <c r="K172" s="350"/>
      <c r="L172" s="351">
        <v>16.079999999999998</v>
      </c>
      <c r="M172" s="350"/>
      <c r="N172" s="352">
        <v>573</v>
      </c>
    </row>
    <row r="173" spans="1:14" x14ac:dyDescent="0.2">
      <c r="A173" s="356"/>
      <c r="B173" s="357"/>
      <c r="C173" s="480" t="s">
        <v>405</v>
      </c>
      <c r="D173" s="480"/>
      <c r="E173" s="480"/>
      <c r="F173" s="345"/>
      <c r="G173" s="345"/>
      <c r="H173" s="345"/>
      <c r="I173" s="345"/>
      <c r="J173" s="346"/>
      <c r="K173" s="345"/>
      <c r="L173" s="346">
        <v>254.92</v>
      </c>
      <c r="M173" s="353"/>
      <c r="N173" s="347">
        <v>4293</v>
      </c>
    </row>
    <row r="174" spans="1:14" x14ac:dyDescent="0.2">
      <c r="A174" s="343" t="s">
        <v>326</v>
      </c>
      <c r="B174" s="344" t="s">
        <v>430</v>
      </c>
      <c r="C174" s="480" t="s">
        <v>506</v>
      </c>
      <c r="D174" s="480"/>
      <c r="E174" s="480"/>
      <c r="F174" s="345" t="s">
        <v>432</v>
      </c>
      <c r="G174" s="345"/>
      <c r="H174" s="345"/>
      <c r="I174" s="345" t="s">
        <v>60</v>
      </c>
      <c r="J174" s="346">
        <v>2.11</v>
      </c>
      <c r="K174" s="345"/>
      <c r="L174" s="346">
        <v>10.55</v>
      </c>
      <c r="M174" s="345" t="s">
        <v>635</v>
      </c>
      <c r="N174" s="347">
        <v>91</v>
      </c>
    </row>
    <row r="175" spans="1:14" x14ac:dyDescent="0.2">
      <c r="A175" s="356"/>
      <c r="B175" s="357"/>
      <c r="C175" s="316" t="s">
        <v>433</v>
      </c>
      <c r="D175" s="317"/>
      <c r="E175" s="317"/>
      <c r="F175" s="358"/>
      <c r="G175" s="358"/>
      <c r="H175" s="358"/>
      <c r="I175" s="358"/>
      <c r="J175" s="359"/>
      <c r="K175" s="358"/>
      <c r="L175" s="359"/>
      <c r="M175" s="360"/>
      <c r="N175" s="361"/>
    </row>
    <row r="176" spans="1:14" x14ac:dyDescent="0.2">
      <c r="A176" s="343" t="s">
        <v>507</v>
      </c>
      <c r="B176" s="344" t="s">
        <v>508</v>
      </c>
      <c r="C176" s="480" t="s">
        <v>509</v>
      </c>
      <c r="D176" s="480"/>
      <c r="E176" s="480"/>
      <c r="F176" s="345" t="s">
        <v>487</v>
      </c>
      <c r="G176" s="345"/>
      <c r="H176" s="345"/>
      <c r="I176" s="345" t="s">
        <v>510</v>
      </c>
      <c r="J176" s="346"/>
      <c r="K176" s="345"/>
      <c r="L176" s="346"/>
      <c r="M176" s="345"/>
      <c r="N176" s="347"/>
    </row>
    <row r="177" spans="1:14" x14ac:dyDescent="0.2">
      <c r="A177" s="363"/>
      <c r="B177" s="349" t="s">
        <v>465</v>
      </c>
      <c r="C177" s="477" t="s">
        <v>466</v>
      </c>
      <c r="D177" s="477"/>
      <c r="E177" s="477"/>
      <c r="F177" s="477"/>
      <c r="G177" s="477"/>
      <c r="H177" s="477"/>
      <c r="I177" s="477"/>
      <c r="J177" s="477"/>
      <c r="K177" s="477"/>
      <c r="L177" s="477"/>
      <c r="M177" s="477"/>
      <c r="N177" s="481"/>
    </row>
    <row r="178" spans="1:14" x14ac:dyDescent="0.2">
      <c r="A178" s="348"/>
      <c r="B178" s="349" t="s">
        <v>53</v>
      </c>
      <c r="C178" s="477" t="s">
        <v>55</v>
      </c>
      <c r="D178" s="477"/>
      <c r="E178" s="477"/>
      <c r="F178" s="350"/>
      <c r="G178" s="350"/>
      <c r="H178" s="350"/>
      <c r="I178" s="350"/>
      <c r="J178" s="351">
        <v>315.17</v>
      </c>
      <c r="K178" s="350" t="s">
        <v>467</v>
      </c>
      <c r="L178" s="351">
        <v>3.31</v>
      </c>
      <c r="M178" s="350" t="s">
        <v>388</v>
      </c>
      <c r="N178" s="352">
        <v>118</v>
      </c>
    </row>
    <row r="179" spans="1:14" ht="12.75" customHeight="1" x14ac:dyDescent="0.2">
      <c r="A179" s="348"/>
      <c r="B179" s="349" t="s">
        <v>56</v>
      </c>
      <c r="C179" s="477" t="s">
        <v>57</v>
      </c>
      <c r="D179" s="477"/>
      <c r="E179" s="477"/>
      <c r="F179" s="350"/>
      <c r="G179" s="350"/>
      <c r="H179" s="350"/>
      <c r="I179" s="350"/>
      <c r="J179" s="351">
        <v>32.18</v>
      </c>
      <c r="K179" s="350"/>
      <c r="L179" s="351">
        <v>0.32</v>
      </c>
      <c r="M179" s="350" t="s">
        <v>634</v>
      </c>
      <c r="N179" s="352">
        <v>4</v>
      </c>
    </row>
    <row r="180" spans="1:14" x14ac:dyDescent="0.2">
      <c r="A180" s="348"/>
      <c r="B180" s="349" t="s">
        <v>58</v>
      </c>
      <c r="C180" s="477" t="s">
        <v>389</v>
      </c>
      <c r="D180" s="477"/>
      <c r="E180" s="477"/>
      <c r="F180" s="350"/>
      <c r="G180" s="350"/>
      <c r="H180" s="350"/>
      <c r="I180" s="350"/>
      <c r="J180" s="351">
        <v>0.43</v>
      </c>
      <c r="K180" s="350"/>
      <c r="L180" s="351">
        <v>0</v>
      </c>
      <c r="M180" s="350" t="s">
        <v>388</v>
      </c>
      <c r="N180" s="352"/>
    </row>
    <row r="181" spans="1:14" ht="12.75" customHeight="1" x14ac:dyDescent="0.2">
      <c r="A181" s="348"/>
      <c r="B181" s="349" t="s">
        <v>59</v>
      </c>
      <c r="C181" s="477" t="s">
        <v>390</v>
      </c>
      <c r="D181" s="477"/>
      <c r="E181" s="477"/>
      <c r="F181" s="350"/>
      <c r="G181" s="350"/>
      <c r="H181" s="350"/>
      <c r="I181" s="350"/>
      <c r="J181" s="351">
        <v>160.4</v>
      </c>
      <c r="K181" s="350"/>
      <c r="L181" s="351">
        <v>1.6</v>
      </c>
      <c r="M181" s="350" t="s">
        <v>635</v>
      </c>
      <c r="N181" s="352">
        <v>14</v>
      </c>
    </row>
    <row r="182" spans="1:14" ht="12.75" customHeight="1" x14ac:dyDescent="0.2">
      <c r="A182" s="348"/>
      <c r="B182" s="349"/>
      <c r="C182" s="477" t="s">
        <v>391</v>
      </c>
      <c r="D182" s="477"/>
      <c r="E182" s="477"/>
      <c r="F182" s="350" t="s">
        <v>392</v>
      </c>
      <c r="G182" s="350" t="s">
        <v>511</v>
      </c>
      <c r="H182" s="350" t="s">
        <v>467</v>
      </c>
      <c r="I182" s="350" t="s">
        <v>512</v>
      </c>
      <c r="J182" s="351"/>
      <c r="K182" s="350"/>
      <c r="L182" s="351"/>
      <c r="M182" s="350"/>
      <c r="N182" s="352"/>
    </row>
    <row r="183" spans="1:14" x14ac:dyDescent="0.2">
      <c r="A183" s="348"/>
      <c r="B183" s="349"/>
      <c r="C183" s="477" t="s">
        <v>394</v>
      </c>
      <c r="D183" s="477"/>
      <c r="E183" s="477"/>
      <c r="F183" s="350" t="s">
        <v>392</v>
      </c>
      <c r="G183" s="350" t="s">
        <v>513</v>
      </c>
      <c r="H183" s="350"/>
      <c r="I183" s="350" t="s">
        <v>514</v>
      </c>
      <c r="J183" s="351"/>
      <c r="K183" s="350"/>
      <c r="L183" s="351"/>
      <c r="M183" s="350"/>
      <c r="N183" s="352"/>
    </row>
    <row r="184" spans="1:14" x14ac:dyDescent="0.2">
      <c r="A184" s="348"/>
      <c r="B184" s="349"/>
      <c r="C184" s="485" t="s">
        <v>396</v>
      </c>
      <c r="D184" s="485"/>
      <c r="E184" s="485"/>
      <c r="F184" s="353"/>
      <c r="G184" s="353"/>
      <c r="H184" s="353"/>
      <c r="I184" s="353"/>
      <c r="J184" s="354">
        <v>507.75</v>
      </c>
      <c r="K184" s="353"/>
      <c r="L184" s="354">
        <v>5.23</v>
      </c>
      <c r="M184" s="353"/>
      <c r="N184" s="355"/>
    </row>
    <row r="185" spans="1:14" x14ac:dyDescent="0.2">
      <c r="A185" s="348"/>
      <c r="B185" s="349"/>
      <c r="C185" s="477" t="s">
        <v>397</v>
      </c>
      <c r="D185" s="477"/>
      <c r="E185" s="477"/>
      <c r="F185" s="350"/>
      <c r="G185" s="350"/>
      <c r="H185" s="350"/>
      <c r="I185" s="350"/>
      <c r="J185" s="351"/>
      <c r="K185" s="350"/>
      <c r="L185" s="351">
        <v>3.31</v>
      </c>
      <c r="M185" s="350"/>
      <c r="N185" s="352">
        <v>118</v>
      </c>
    </row>
    <row r="186" spans="1:14" ht="22.5" x14ac:dyDescent="0.2">
      <c r="A186" s="348"/>
      <c r="B186" s="349" t="s">
        <v>472</v>
      </c>
      <c r="C186" s="477" t="s">
        <v>473</v>
      </c>
      <c r="D186" s="477"/>
      <c r="E186" s="477"/>
      <c r="F186" s="350" t="s">
        <v>400</v>
      </c>
      <c r="G186" s="350" t="s">
        <v>474</v>
      </c>
      <c r="H186" s="350"/>
      <c r="I186" s="350" t="s">
        <v>474</v>
      </c>
      <c r="J186" s="351"/>
      <c r="K186" s="350"/>
      <c r="L186" s="351">
        <v>3.21</v>
      </c>
      <c r="M186" s="350"/>
      <c r="N186" s="352">
        <v>114</v>
      </c>
    </row>
    <row r="187" spans="1:14" ht="22.5" x14ac:dyDescent="0.2">
      <c r="A187" s="348"/>
      <c r="B187" s="349" t="s">
        <v>475</v>
      </c>
      <c r="C187" s="477" t="s">
        <v>476</v>
      </c>
      <c r="D187" s="477"/>
      <c r="E187" s="477"/>
      <c r="F187" s="350" t="s">
        <v>400</v>
      </c>
      <c r="G187" s="350" t="s">
        <v>448</v>
      </c>
      <c r="H187" s="350"/>
      <c r="I187" s="350" t="s">
        <v>448</v>
      </c>
      <c r="J187" s="351"/>
      <c r="K187" s="350"/>
      <c r="L187" s="351">
        <v>1.69</v>
      </c>
      <c r="M187" s="350"/>
      <c r="N187" s="352">
        <v>60</v>
      </c>
    </row>
    <row r="188" spans="1:14" x14ac:dyDescent="0.2">
      <c r="A188" s="356"/>
      <c r="B188" s="357"/>
      <c r="C188" s="480" t="s">
        <v>405</v>
      </c>
      <c r="D188" s="480"/>
      <c r="E188" s="480"/>
      <c r="F188" s="345"/>
      <c r="G188" s="345"/>
      <c r="H188" s="345"/>
      <c r="I188" s="345"/>
      <c r="J188" s="346"/>
      <c r="K188" s="345"/>
      <c r="L188" s="346">
        <v>10.130000000000001</v>
      </c>
      <c r="M188" s="353"/>
      <c r="N188" s="347">
        <v>310</v>
      </c>
    </row>
    <row r="189" spans="1:14" ht="22.5" x14ac:dyDescent="0.2">
      <c r="A189" s="343" t="s">
        <v>515</v>
      </c>
      <c r="B189" s="344" t="s">
        <v>458</v>
      </c>
      <c r="C189" s="480" t="s">
        <v>516</v>
      </c>
      <c r="D189" s="480"/>
      <c r="E189" s="480"/>
      <c r="F189" s="345" t="s">
        <v>408</v>
      </c>
      <c r="G189" s="345"/>
      <c r="H189" s="345"/>
      <c r="I189" s="345" t="s">
        <v>53</v>
      </c>
      <c r="J189" s="346">
        <v>89.17</v>
      </c>
      <c r="K189" s="345"/>
      <c r="L189" s="346">
        <v>10.36</v>
      </c>
      <c r="M189" s="345" t="s">
        <v>635</v>
      </c>
      <c r="N189" s="347">
        <v>89</v>
      </c>
    </row>
    <row r="190" spans="1:14" x14ac:dyDescent="0.2">
      <c r="A190" s="356"/>
      <c r="B190" s="357"/>
      <c r="C190" s="316" t="s">
        <v>411</v>
      </c>
      <c r="D190" s="317"/>
      <c r="E190" s="317"/>
      <c r="F190" s="358"/>
      <c r="G190" s="358"/>
      <c r="H190" s="358"/>
      <c r="I190" s="358"/>
      <c r="J190" s="359"/>
      <c r="K190" s="358"/>
      <c r="L190" s="359"/>
      <c r="M190" s="360"/>
      <c r="N190" s="361"/>
    </row>
    <row r="191" spans="1:14" x14ac:dyDescent="0.2">
      <c r="A191" s="362"/>
      <c r="B191" s="318"/>
      <c r="C191" s="477" t="s">
        <v>517</v>
      </c>
      <c r="D191" s="477"/>
      <c r="E191" s="477"/>
      <c r="F191" s="477"/>
      <c r="G191" s="477"/>
      <c r="H191" s="477"/>
      <c r="I191" s="477"/>
      <c r="J191" s="477"/>
      <c r="K191" s="477"/>
      <c r="L191" s="477"/>
      <c r="M191" s="477"/>
      <c r="N191" s="481"/>
    </row>
    <row r="192" spans="1:14" ht="22.5" x14ac:dyDescent="0.2">
      <c r="A192" s="343" t="s">
        <v>518</v>
      </c>
      <c r="B192" s="344" t="s">
        <v>458</v>
      </c>
      <c r="C192" s="480" t="s">
        <v>519</v>
      </c>
      <c r="D192" s="480"/>
      <c r="E192" s="480"/>
      <c r="F192" s="345" t="s">
        <v>54</v>
      </c>
      <c r="G192" s="345"/>
      <c r="H192" s="345"/>
      <c r="I192" s="345" t="s">
        <v>53</v>
      </c>
      <c r="J192" s="346">
        <v>172.5</v>
      </c>
      <c r="K192" s="345"/>
      <c r="L192" s="346">
        <v>20.14</v>
      </c>
      <c r="M192" s="345" t="s">
        <v>635</v>
      </c>
      <c r="N192" s="347">
        <v>173</v>
      </c>
    </row>
    <row r="193" spans="1:14" x14ac:dyDescent="0.2">
      <c r="A193" s="356"/>
      <c r="B193" s="357"/>
      <c r="C193" s="316" t="s">
        <v>411</v>
      </c>
      <c r="D193" s="317"/>
      <c r="E193" s="317"/>
      <c r="F193" s="358"/>
      <c r="G193" s="358"/>
      <c r="H193" s="358"/>
      <c r="I193" s="358"/>
      <c r="J193" s="359"/>
      <c r="K193" s="358"/>
      <c r="L193" s="359"/>
      <c r="M193" s="360"/>
      <c r="N193" s="361"/>
    </row>
    <row r="194" spans="1:14" x14ac:dyDescent="0.2">
      <c r="A194" s="362"/>
      <c r="B194" s="318"/>
      <c r="C194" s="477" t="s">
        <v>520</v>
      </c>
      <c r="D194" s="477"/>
      <c r="E194" s="477"/>
      <c r="F194" s="477"/>
      <c r="G194" s="477"/>
      <c r="H194" s="477"/>
      <c r="I194" s="477"/>
      <c r="J194" s="477"/>
      <c r="K194" s="477"/>
      <c r="L194" s="477"/>
      <c r="M194" s="477"/>
      <c r="N194" s="481"/>
    </row>
    <row r="195" spans="1:14" x14ac:dyDescent="0.2">
      <c r="A195" s="343" t="s">
        <v>521</v>
      </c>
      <c r="B195" s="344" t="s">
        <v>430</v>
      </c>
      <c r="C195" s="480" t="s">
        <v>506</v>
      </c>
      <c r="D195" s="480"/>
      <c r="E195" s="480"/>
      <c r="F195" s="345" t="s">
        <v>432</v>
      </c>
      <c r="G195" s="345"/>
      <c r="H195" s="345"/>
      <c r="I195" s="345" t="s">
        <v>56</v>
      </c>
      <c r="J195" s="346">
        <v>2.11</v>
      </c>
      <c r="K195" s="345"/>
      <c r="L195" s="346">
        <v>4.22</v>
      </c>
      <c r="M195" s="345" t="s">
        <v>635</v>
      </c>
      <c r="N195" s="347">
        <v>36</v>
      </c>
    </row>
    <row r="196" spans="1:14" x14ac:dyDescent="0.2">
      <c r="A196" s="356"/>
      <c r="B196" s="357"/>
      <c r="C196" s="316" t="s">
        <v>433</v>
      </c>
      <c r="D196" s="317"/>
      <c r="E196" s="317"/>
      <c r="F196" s="358"/>
      <c r="G196" s="358"/>
      <c r="H196" s="358"/>
      <c r="I196" s="358"/>
      <c r="J196" s="359"/>
      <c r="K196" s="358"/>
      <c r="L196" s="359"/>
      <c r="M196" s="360"/>
      <c r="N196" s="361"/>
    </row>
    <row r="197" spans="1:14" x14ac:dyDescent="0.2">
      <c r="A197" s="343" t="s">
        <v>522</v>
      </c>
      <c r="B197" s="344" t="s">
        <v>523</v>
      </c>
      <c r="C197" s="480" t="s">
        <v>524</v>
      </c>
      <c r="D197" s="480"/>
      <c r="E197" s="480"/>
      <c r="F197" s="345" t="s">
        <v>432</v>
      </c>
      <c r="G197" s="345"/>
      <c r="H197" s="345"/>
      <c r="I197" s="345" t="s">
        <v>53</v>
      </c>
      <c r="J197" s="346">
        <v>2.5099999999999998</v>
      </c>
      <c r="K197" s="345"/>
      <c r="L197" s="346">
        <v>2.5099999999999998</v>
      </c>
      <c r="M197" s="345" t="s">
        <v>635</v>
      </c>
      <c r="N197" s="347">
        <v>22</v>
      </c>
    </row>
    <row r="198" spans="1:14" x14ac:dyDescent="0.2">
      <c r="A198" s="356"/>
      <c r="B198" s="357"/>
      <c r="C198" s="316" t="s">
        <v>500</v>
      </c>
      <c r="D198" s="317"/>
      <c r="E198" s="317"/>
      <c r="F198" s="358"/>
      <c r="G198" s="358"/>
      <c r="H198" s="358"/>
      <c r="I198" s="358"/>
      <c r="J198" s="359"/>
      <c r="K198" s="358"/>
      <c r="L198" s="359"/>
      <c r="M198" s="360"/>
      <c r="N198" s="361"/>
    </row>
    <row r="199" spans="1:14" x14ac:dyDescent="0.2">
      <c r="A199" s="343" t="s">
        <v>525</v>
      </c>
      <c r="B199" s="344" t="s">
        <v>523</v>
      </c>
      <c r="C199" s="480" t="s">
        <v>526</v>
      </c>
      <c r="D199" s="480"/>
      <c r="E199" s="480"/>
      <c r="F199" s="345" t="s">
        <v>432</v>
      </c>
      <c r="G199" s="345"/>
      <c r="H199" s="345"/>
      <c r="I199" s="345" t="s">
        <v>53</v>
      </c>
      <c r="J199" s="346">
        <v>2.5099999999999998</v>
      </c>
      <c r="K199" s="345"/>
      <c r="L199" s="346">
        <v>2.5099999999999998</v>
      </c>
      <c r="M199" s="345" t="s">
        <v>635</v>
      </c>
      <c r="N199" s="347">
        <v>22</v>
      </c>
    </row>
    <row r="200" spans="1:14" ht="12.75" customHeight="1" x14ac:dyDescent="0.2">
      <c r="A200" s="356"/>
      <c r="B200" s="357"/>
      <c r="C200" s="316" t="s">
        <v>500</v>
      </c>
      <c r="D200" s="317"/>
      <c r="E200" s="317"/>
      <c r="F200" s="358"/>
      <c r="G200" s="358"/>
      <c r="H200" s="358"/>
      <c r="I200" s="358"/>
      <c r="J200" s="359"/>
      <c r="K200" s="358"/>
      <c r="L200" s="359"/>
      <c r="M200" s="360"/>
      <c r="N200" s="361"/>
    </row>
    <row r="201" spans="1:14" x14ac:dyDescent="0.2">
      <c r="A201" s="343" t="s">
        <v>527</v>
      </c>
      <c r="B201" s="344" t="s">
        <v>528</v>
      </c>
      <c r="C201" s="480" t="s">
        <v>529</v>
      </c>
      <c r="D201" s="480"/>
      <c r="E201" s="480"/>
      <c r="F201" s="345" t="s">
        <v>387</v>
      </c>
      <c r="G201" s="345"/>
      <c r="H201" s="345"/>
      <c r="I201" s="345" t="s">
        <v>53</v>
      </c>
      <c r="J201" s="346"/>
      <c r="K201" s="345"/>
      <c r="L201" s="346"/>
      <c r="M201" s="345"/>
      <c r="N201" s="347"/>
    </row>
    <row r="202" spans="1:14" x14ac:dyDescent="0.2">
      <c r="A202" s="363"/>
      <c r="B202" s="349" t="s">
        <v>465</v>
      </c>
      <c r="C202" s="477" t="s">
        <v>466</v>
      </c>
      <c r="D202" s="477"/>
      <c r="E202" s="477"/>
      <c r="F202" s="477"/>
      <c r="G202" s="477"/>
      <c r="H202" s="477"/>
      <c r="I202" s="477"/>
      <c r="J202" s="477"/>
      <c r="K202" s="477"/>
      <c r="L202" s="477"/>
      <c r="M202" s="477"/>
      <c r="N202" s="481"/>
    </row>
    <row r="203" spans="1:14" x14ac:dyDescent="0.2">
      <c r="A203" s="348"/>
      <c r="B203" s="349" t="s">
        <v>53</v>
      </c>
      <c r="C203" s="477" t="s">
        <v>55</v>
      </c>
      <c r="D203" s="477"/>
      <c r="E203" s="477"/>
      <c r="F203" s="350"/>
      <c r="G203" s="350"/>
      <c r="H203" s="350"/>
      <c r="I203" s="350"/>
      <c r="J203" s="351">
        <v>20.94</v>
      </c>
      <c r="K203" s="350" t="s">
        <v>467</v>
      </c>
      <c r="L203" s="351">
        <v>21.99</v>
      </c>
      <c r="M203" s="350" t="s">
        <v>388</v>
      </c>
      <c r="N203" s="352">
        <v>783</v>
      </c>
    </row>
    <row r="204" spans="1:14" x14ac:dyDescent="0.2">
      <c r="A204" s="348"/>
      <c r="B204" s="349" t="s">
        <v>56</v>
      </c>
      <c r="C204" s="477" t="s">
        <v>57</v>
      </c>
      <c r="D204" s="477"/>
      <c r="E204" s="477"/>
      <c r="F204" s="350"/>
      <c r="G204" s="350"/>
      <c r="H204" s="350"/>
      <c r="I204" s="350"/>
      <c r="J204" s="351">
        <v>1.21</v>
      </c>
      <c r="K204" s="350"/>
      <c r="L204" s="351">
        <v>1.21</v>
      </c>
      <c r="M204" s="350" t="s">
        <v>634</v>
      </c>
      <c r="N204" s="352">
        <v>14</v>
      </c>
    </row>
    <row r="205" spans="1:14" x14ac:dyDescent="0.2">
      <c r="A205" s="348"/>
      <c r="B205" s="349" t="s">
        <v>59</v>
      </c>
      <c r="C205" s="477" t="s">
        <v>390</v>
      </c>
      <c r="D205" s="477"/>
      <c r="E205" s="477"/>
      <c r="F205" s="350"/>
      <c r="G205" s="350"/>
      <c r="H205" s="350"/>
      <c r="I205" s="350"/>
      <c r="J205" s="351">
        <v>33.65</v>
      </c>
      <c r="K205" s="350"/>
      <c r="L205" s="351">
        <v>33.65</v>
      </c>
      <c r="M205" s="350" t="s">
        <v>635</v>
      </c>
      <c r="N205" s="352">
        <v>289</v>
      </c>
    </row>
    <row r="206" spans="1:14" ht="12.75" customHeight="1" x14ac:dyDescent="0.2">
      <c r="A206" s="348"/>
      <c r="B206" s="349"/>
      <c r="C206" s="477" t="s">
        <v>391</v>
      </c>
      <c r="D206" s="477"/>
      <c r="E206" s="477"/>
      <c r="F206" s="350" t="s">
        <v>392</v>
      </c>
      <c r="G206" s="350" t="s">
        <v>530</v>
      </c>
      <c r="H206" s="350" t="s">
        <v>467</v>
      </c>
      <c r="I206" s="350" t="s">
        <v>531</v>
      </c>
      <c r="J206" s="351"/>
      <c r="K206" s="350"/>
      <c r="L206" s="351"/>
      <c r="M206" s="350"/>
      <c r="N206" s="352"/>
    </row>
    <row r="207" spans="1:14" ht="12.75" customHeight="1" x14ac:dyDescent="0.2">
      <c r="A207" s="348"/>
      <c r="B207" s="349"/>
      <c r="C207" s="485" t="s">
        <v>396</v>
      </c>
      <c r="D207" s="485"/>
      <c r="E207" s="485"/>
      <c r="F207" s="353"/>
      <c r="G207" s="353"/>
      <c r="H207" s="353"/>
      <c r="I207" s="353"/>
      <c r="J207" s="354">
        <v>55.8</v>
      </c>
      <c r="K207" s="353"/>
      <c r="L207" s="354">
        <v>56.85</v>
      </c>
      <c r="M207" s="353"/>
      <c r="N207" s="355"/>
    </row>
    <row r="208" spans="1:14" x14ac:dyDescent="0.2">
      <c r="A208" s="348"/>
      <c r="B208" s="349"/>
      <c r="C208" s="477" t="s">
        <v>397</v>
      </c>
      <c r="D208" s="477"/>
      <c r="E208" s="477"/>
      <c r="F208" s="350"/>
      <c r="G208" s="350"/>
      <c r="H208" s="350"/>
      <c r="I208" s="350"/>
      <c r="J208" s="351"/>
      <c r="K208" s="350"/>
      <c r="L208" s="351">
        <v>21.99</v>
      </c>
      <c r="M208" s="350"/>
      <c r="N208" s="352">
        <v>783</v>
      </c>
    </row>
    <row r="209" spans="1:14" ht="22.5" x14ac:dyDescent="0.2">
      <c r="A209" s="348"/>
      <c r="B209" s="349" t="s">
        <v>472</v>
      </c>
      <c r="C209" s="477" t="s">
        <v>473</v>
      </c>
      <c r="D209" s="477"/>
      <c r="E209" s="477"/>
      <c r="F209" s="350" t="s">
        <v>400</v>
      </c>
      <c r="G209" s="350" t="s">
        <v>474</v>
      </c>
      <c r="H209" s="350"/>
      <c r="I209" s="350" t="s">
        <v>474</v>
      </c>
      <c r="J209" s="351"/>
      <c r="K209" s="350"/>
      <c r="L209" s="351">
        <v>21.33</v>
      </c>
      <c r="M209" s="350"/>
      <c r="N209" s="352">
        <v>760</v>
      </c>
    </row>
    <row r="210" spans="1:14" ht="22.5" x14ac:dyDescent="0.2">
      <c r="A210" s="348"/>
      <c r="B210" s="349" t="s">
        <v>475</v>
      </c>
      <c r="C210" s="477" t="s">
        <v>476</v>
      </c>
      <c r="D210" s="477"/>
      <c r="E210" s="477"/>
      <c r="F210" s="350" t="s">
        <v>400</v>
      </c>
      <c r="G210" s="350" t="s">
        <v>448</v>
      </c>
      <c r="H210" s="350"/>
      <c r="I210" s="350" t="s">
        <v>448</v>
      </c>
      <c r="J210" s="351"/>
      <c r="K210" s="350"/>
      <c r="L210" s="351">
        <v>11.21</v>
      </c>
      <c r="M210" s="350"/>
      <c r="N210" s="352">
        <v>399</v>
      </c>
    </row>
    <row r="211" spans="1:14" x14ac:dyDescent="0.2">
      <c r="A211" s="356"/>
      <c r="B211" s="357"/>
      <c r="C211" s="480" t="s">
        <v>405</v>
      </c>
      <c r="D211" s="480"/>
      <c r="E211" s="480"/>
      <c r="F211" s="345"/>
      <c r="G211" s="345"/>
      <c r="H211" s="345"/>
      <c r="I211" s="345"/>
      <c r="J211" s="346"/>
      <c r="K211" s="345"/>
      <c r="L211" s="346">
        <v>89.39</v>
      </c>
      <c r="M211" s="353"/>
      <c r="N211" s="347">
        <v>2245</v>
      </c>
    </row>
    <row r="212" spans="1:14" x14ac:dyDescent="0.2">
      <c r="A212" s="343" t="s">
        <v>532</v>
      </c>
      <c r="B212" s="344" t="s">
        <v>533</v>
      </c>
      <c r="C212" s="480" t="s">
        <v>534</v>
      </c>
      <c r="D212" s="480"/>
      <c r="E212" s="480"/>
      <c r="F212" s="345" t="s">
        <v>432</v>
      </c>
      <c r="G212" s="345"/>
      <c r="H212" s="345"/>
      <c r="I212" s="345" t="s">
        <v>60</v>
      </c>
      <c r="J212" s="346">
        <v>14.8</v>
      </c>
      <c r="K212" s="345"/>
      <c r="L212" s="346">
        <v>74</v>
      </c>
      <c r="M212" s="345" t="s">
        <v>635</v>
      </c>
      <c r="N212" s="347">
        <v>636</v>
      </c>
    </row>
    <row r="213" spans="1:14" x14ac:dyDescent="0.2">
      <c r="A213" s="356"/>
      <c r="B213" s="357"/>
      <c r="C213" s="316" t="s">
        <v>433</v>
      </c>
      <c r="D213" s="317"/>
      <c r="E213" s="317"/>
      <c r="F213" s="358"/>
      <c r="G213" s="358"/>
      <c r="H213" s="358"/>
      <c r="I213" s="358"/>
      <c r="J213" s="359"/>
      <c r="K213" s="358"/>
      <c r="L213" s="359"/>
      <c r="M213" s="360"/>
      <c r="N213" s="361"/>
    </row>
    <row r="214" spans="1:14" x14ac:dyDescent="0.2">
      <c r="A214" s="343" t="s">
        <v>535</v>
      </c>
      <c r="B214" s="344" t="s">
        <v>536</v>
      </c>
      <c r="C214" s="480" t="s">
        <v>537</v>
      </c>
      <c r="D214" s="480"/>
      <c r="E214" s="480"/>
      <c r="F214" s="345" t="s">
        <v>538</v>
      </c>
      <c r="G214" s="345"/>
      <c r="H214" s="345"/>
      <c r="I214" s="345" t="s">
        <v>539</v>
      </c>
      <c r="J214" s="346"/>
      <c r="K214" s="345"/>
      <c r="L214" s="346"/>
      <c r="M214" s="345"/>
      <c r="N214" s="347"/>
    </row>
    <row r="215" spans="1:14" x14ac:dyDescent="0.2">
      <c r="A215" s="348"/>
      <c r="B215" s="349" t="s">
        <v>53</v>
      </c>
      <c r="C215" s="477" t="s">
        <v>55</v>
      </c>
      <c r="D215" s="477"/>
      <c r="E215" s="477"/>
      <c r="F215" s="350"/>
      <c r="G215" s="350"/>
      <c r="H215" s="350"/>
      <c r="I215" s="350"/>
      <c r="J215" s="351">
        <v>358.45</v>
      </c>
      <c r="K215" s="350"/>
      <c r="L215" s="351">
        <v>28.68</v>
      </c>
      <c r="M215" s="350" t="s">
        <v>388</v>
      </c>
      <c r="N215" s="352">
        <v>1022</v>
      </c>
    </row>
    <row r="216" spans="1:14" x14ac:dyDescent="0.2">
      <c r="A216" s="348"/>
      <c r="B216" s="349" t="s">
        <v>56</v>
      </c>
      <c r="C216" s="477" t="s">
        <v>57</v>
      </c>
      <c r="D216" s="477"/>
      <c r="E216" s="477"/>
      <c r="F216" s="350"/>
      <c r="G216" s="350"/>
      <c r="H216" s="350"/>
      <c r="I216" s="350"/>
      <c r="J216" s="351">
        <v>16.8</v>
      </c>
      <c r="K216" s="350"/>
      <c r="L216" s="351">
        <v>1.34</v>
      </c>
      <c r="M216" s="350" t="s">
        <v>634</v>
      </c>
      <c r="N216" s="352">
        <v>15</v>
      </c>
    </row>
    <row r="217" spans="1:14" ht="12.75" customHeight="1" x14ac:dyDescent="0.2">
      <c r="A217" s="348"/>
      <c r="B217" s="349" t="s">
        <v>58</v>
      </c>
      <c r="C217" s="477" t="s">
        <v>389</v>
      </c>
      <c r="D217" s="477"/>
      <c r="E217" s="477"/>
      <c r="F217" s="350"/>
      <c r="G217" s="350"/>
      <c r="H217" s="350"/>
      <c r="I217" s="350"/>
      <c r="J217" s="351">
        <v>0.14000000000000001</v>
      </c>
      <c r="K217" s="350"/>
      <c r="L217" s="351">
        <v>0.01</v>
      </c>
      <c r="M217" s="350" t="s">
        <v>388</v>
      </c>
      <c r="N217" s="352"/>
    </row>
    <row r="218" spans="1:14" x14ac:dyDescent="0.2">
      <c r="A218" s="348"/>
      <c r="B218" s="349" t="s">
        <v>59</v>
      </c>
      <c r="C218" s="477" t="s">
        <v>390</v>
      </c>
      <c r="D218" s="477"/>
      <c r="E218" s="477"/>
      <c r="F218" s="350"/>
      <c r="G218" s="350"/>
      <c r="H218" s="350"/>
      <c r="I218" s="350"/>
      <c r="J218" s="351">
        <v>128.24</v>
      </c>
      <c r="K218" s="350"/>
      <c r="L218" s="351">
        <v>10.26</v>
      </c>
      <c r="M218" s="350" t="s">
        <v>635</v>
      </c>
      <c r="N218" s="352">
        <v>88</v>
      </c>
    </row>
    <row r="219" spans="1:14" ht="12.75" customHeight="1" x14ac:dyDescent="0.2">
      <c r="A219" s="348"/>
      <c r="B219" s="349"/>
      <c r="C219" s="477" t="s">
        <v>391</v>
      </c>
      <c r="D219" s="477"/>
      <c r="E219" s="477"/>
      <c r="F219" s="350" t="s">
        <v>392</v>
      </c>
      <c r="G219" s="350" t="s">
        <v>540</v>
      </c>
      <c r="H219" s="350"/>
      <c r="I219" s="350" t="s">
        <v>541</v>
      </c>
      <c r="J219" s="351"/>
      <c r="K219" s="350"/>
      <c r="L219" s="351"/>
      <c r="M219" s="350"/>
      <c r="N219" s="352"/>
    </row>
    <row r="220" spans="1:14" x14ac:dyDescent="0.2">
      <c r="A220" s="348"/>
      <c r="B220" s="349"/>
      <c r="C220" s="477" t="s">
        <v>394</v>
      </c>
      <c r="D220" s="477"/>
      <c r="E220" s="477"/>
      <c r="F220" s="350" t="s">
        <v>392</v>
      </c>
      <c r="G220" s="350" t="s">
        <v>510</v>
      </c>
      <c r="H220" s="350"/>
      <c r="I220" s="350" t="s">
        <v>542</v>
      </c>
      <c r="J220" s="351"/>
      <c r="K220" s="350"/>
      <c r="L220" s="351"/>
      <c r="M220" s="350"/>
      <c r="N220" s="352"/>
    </row>
    <row r="221" spans="1:14" x14ac:dyDescent="0.2">
      <c r="A221" s="348"/>
      <c r="B221" s="349"/>
      <c r="C221" s="485" t="s">
        <v>396</v>
      </c>
      <c r="D221" s="485"/>
      <c r="E221" s="485"/>
      <c r="F221" s="353"/>
      <c r="G221" s="353"/>
      <c r="H221" s="353"/>
      <c r="I221" s="353"/>
      <c r="J221" s="354">
        <v>503.49</v>
      </c>
      <c r="K221" s="353"/>
      <c r="L221" s="354">
        <v>40.28</v>
      </c>
      <c r="M221" s="353"/>
      <c r="N221" s="355"/>
    </row>
    <row r="222" spans="1:14" x14ac:dyDescent="0.2">
      <c r="A222" s="348"/>
      <c r="B222" s="349"/>
      <c r="C222" s="477" t="s">
        <v>397</v>
      </c>
      <c r="D222" s="477"/>
      <c r="E222" s="477"/>
      <c r="F222" s="350"/>
      <c r="G222" s="350"/>
      <c r="H222" s="350"/>
      <c r="I222" s="350"/>
      <c r="J222" s="351"/>
      <c r="K222" s="350"/>
      <c r="L222" s="351">
        <v>28.69</v>
      </c>
      <c r="M222" s="350"/>
      <c r="N222" s="352">
        <v>1022</v>
      </c>
    </row>
    <row r="223" spans="1:14" ht="22.5" x14ac:dyDescent="0.2">
      <c r="A223" s="348"/>
      <c r="B223" s="349" t="s">
        <v>472</v>
      </c>
      <c r="C223" s="477" t="s">
        <v>473</v>
      </c>
      <c r="D223" s="477"/>
      <c r="E223" s="477"/>
      <c r="F223" s="350" t="s">
        <v>400</v>
      </c>
      <c r="G223" s="350" t="s">
        <v>474</v>
      </c>
      <c r="H223" s="350"/>
      <c r="I223" s="350" t="s">
        <v>474</v>
      </c>
      <c r="J223" s="351"/>
      <c r="K223" s="350"/>
      <c r="L223" s="351">
        <v>27.83</v>
      </c>
      <c r="M223" s="350"/>
      <c r="N223" s="352">
        <v>991</v>
      </c>
    </row>
    <row r="224" spans="1:14" ht="22.5" x14ac:dyDescent="0.2">
      <c r="A224" s="348"/>
      <c r="B224" s="349" t="s">
        <v>475</v>
      </c>
      <c r="C224" s="477" t="s">
        <v>476</v>
      </c>
      <c r="D224" s="477"/>
      <c r="E224" s="477"/>
      <c r="F224" s="350" t="s">
        <v>400</v>
      </c>
      <c r="G224" s="350" t="s">
        <v>448</v>
      </c>
      <c r="H224" s="350"/>
      <c r="I224" s="350" t="s">
        <v>448</v>
      </c>
      <c r="J224" s="351"/>
      <c r="K224" s="350"/>
      <c r="L224" s="351">
        <v>14.63</v>
      </c>
      <c r="M224" s="350"/>
      <c r="N224" s="352">
        <v>521</v>
      </c>
    </row>
    <row r="225" spans="1:14" x14ac:dyDescent="0.2">
      <c r="A225" s="356"/>
      <c r="B225" s="357"/>
      <c r="C225" s="480" t="s">
        <v>405</v>
      </c>
      <c r="D225" s="480"/>
      <c r="E225" s="480"/>
      <c r="F225" s="345"/>
      <c r="G225" s="345"/>
      <c r="H225" s="345"/>
      <c r="I225" s="345"/>
      <c r="J225" s="346"/>
      <c r="K225" s="345"/>
      <c r="L225" s="346">
        <v>82.74</v>
      </c>
      <c r="M225" s="353"/>
      <c r="N225" s="347">
        <v>2637</v>
      </c>
    </row>
    <row r="226" spans="1:14" x14ac:dyDescent="0.2">
      <c r="A226" s="343" t="s">
        <v>543</v>
      </c>
      <c r="B226" s="344" t="s">
        <v>523</v>
      </c>
      <c r="C226" s="480" t="s">
        <v>544</v>
      </c>
      <c r="D226" s="480"/>
      <c r="E226" s="480"/>
      <c r="F226" s="345" t="s">
        <v>432</v>
      </c>
      <c r="G226" s="345"/>
      <c r="H226" s="345"/>
      <c r="I226" s="345" t="s">
        <v>59</v>
      </c>
      <c r="J226" s="346">
        <v>2.5099999999999998</v>
      </c>
      <c r="K226" s="345"/>
      <c r="L226" s="346">
        <v>10.039999999999999</v>
      </c>
      <c r="M226" s="345" t="s">
        <v>635</v>
      </c>
      <c r="N226" s="347">
        <v>86</v>
      </c>
    </row>
    <row r="227" spans="1:14" x14ac:dyDescent="0.2">
      <c r="A227" s="356"/>
      <c r="B227" s="357"/>
      <c r="C227" s="316" t="s">
        <v>500</v>
      </c>
      <c r="D227" s="317"/>
      <c r="E227" s="317"/>
      <c r="F227" s="358"/>
      <c r="G227" s="358"/>
      <c r="H227" s="358"/>
      <c r="I227" s="358"/>
      <c r="J227" s="359"/>
      <c r="K227" s="358"/>
      <c r="L227" s="359"/>
      <c r="M227" s="360"/>
      <c r="N227" s="361"/>
    </row>
    <row r="228" spans="1:14" x14ac:dyDescent="0.2">
      <c r="A228" s="358"/>
      <c r="B228" s="357"/>
      <c r="C228" s="357"/>
      <c r="D228" s="357"/>
      <c r="E228" s="357"/>
      <c r="F228" s="358"/>
      <c r="G228" s="358"/>
      <c r="H228" s="358"/>
      <c r="I228" s="358"/>
      <c r="J228" s="367"/>
      <c r="K228" s="358"/>
      <c r="L228" s="367"/>
      <c r="M228" s="350"/>
      <c r="N228" s="367"/>
    </row>
    <row r="229" spans="1:14" x14ac:dyDescent="0.2">
      <c r="A229" s="368"/>
      <c r="B229" s="369"/>
      <c r="C229" s="480" t="s">
        <v>545</v>
      </c>
      <c r="D229" s="480"/>
      <c r="E229" s="480"/>
      <c r="F229" s="480"/>
      <c r="G229" s="480"/>
      <c r="H229" s="480"/>
      <c r="I229" s="480"/>
      <c r="J229" s="480"/>
      <c r="K229" s="480"/>
      <c r="L229" s="370"/>
      <c r="M229" s="371"/>
      <c r="N229" s="372"/>
    </row>
    <row r="230" spans="1:14" x14ac:dyDescent="0.2">
      <c r="A230" s="373"/>
      <c r="B230" s="349"/>
      <c r="C230" s="477" t="s">
        <v>546</v>
      </c>
      <c r="D230" s="477"/>
      <c r="E230" s="477"/>
      <c r="F230" s="477"/>
      <c r="G230" s="477"/>
      <c r="H230" s="477"/>
      <c r="I230" s="477"/>
      <c r="J230" s="477"/>
      <c r="K230" s="477"/>
      <c r="L230" s="374">
        <v>2935.05</v>
      </c>
      <c r="M230" s="375"/>
      <c r="N230" s="376">
        <v>33639</v>
      </c>
    </row>
    <row r="231" spans="1:14" x14ac:dyDescent="0.2">
      <c r="A231" s="373"/>
      <c r="B231" s="349"/>
      <c r="C231" s="477" t="s">
        <v>547</v>
      </c>
      <c r="D231" s="477"/>
      <c r="E231" s="477"/>
      <c r="F231" s="477"/>
      <c r="G231" s="477"/>
      <c r="H231" s="477"/>
      <c r="I231" s="477"/>
      <c r="J231" s="477"/>
      <c r="K231" s="477"/>
      <c r="L231" s="374"/>
      <c r="M231" s="375"/>
      <c r="N231" s="376"/>
    </row>
    <row r="232" spans="1:14" x14ac:dyDescent="0.2">
      <c r="A232" s="373"/>
      <c r="B232" s="349"/>
      <c r="C232" s="477" t="s">
        <v>548</v>
      </c>
      <c r="D232" s="477"/>
      <c r="E232" s="477"/>
      <c r="F232" s="477"/>
      <c r="G232" s="477"/>
      <c r="H232" s="477"/>
      <c r="I232" s="477"/>
      <c r="J232" s="477"/>
      <c r="K232" s="477"/>
      <c r="L232" s="374">
        <v>281.52</v>
      </c>
      <c r="M232" s="375"/>
      <c r="N232" s="376">
        <v>10028</v>
      </c>
    </row>
    <row r="233" spans="1:14" x14ac:dyDescent="0.2">
      <c r="A233" s="373"/>
      <c r="B233" s="349"/>
      <c r="C233" s="477" t="s">
        <v>549</v>
      </c>
      <c r="D233" s="477"/>
      <c r="E233" s="477"/>
      <c r="F233" s="477"/>
      <c r="G233" s="477"/>
      <c r="H233" s="477"/>
      <c r="I233" s="477"/>
      <c r="J233" s="477"/>
      <c r="K233" s="477"/>
      <c r="L233" s="374">
        <v>309.64999999999998</v>
      </c>
      <c r="M233" s="375"/>
      <c r="N233" s="376">
        <v>3477</v>
      </c>
    </row>
    <row r="234" spans="1:14" ht="12.75" customHeight="1" x14ac:dyDescent="0.2">
      <c r="A234" s="373"/>
      <c r="B234" s="349"/>
      <c r="C234" s="477" t="s">
        <v>550</v>
      </c>
      <c r="D234" s="477"/>
      <c r="E234" s="477"/>
      <c r="F234" s="477"/>
      <c r="G234" s="477"/>
      <c r="H234" s="477"/>
      <c r="I234" s="477"/>
      <c r="J234" s="477"/>
      <c r="K234" s="477"/>
      <c r="L234" s="374">
        <v>31.27</v>
      </c>
      <c r="M234" s="375"/>
      <c r="N234" s="376">
        <v>1114</v>
      </c>
    </row>
    <row r="235" spans="1:14" x14ac:dyDescent="0.2">
      <c r="A235" s="373"/>
      <c r="B235" s="349"/>
      <c r="C235" s="477" t="s">
        <v>551</v>
      </c>
      <c r="D235" s="477"/>
      <c r="E235" s="477"/>
      <c r="F235" s="477"/>
      <c r="G235" s="477"/>
      <c r="H235" s="477"/>
      <c r="I235" s="477"/>
      <c r="J235" s="477"/>
      <c r="K235" s="477"/>
      <c r="L235" s="374">
        <v>2343.88</v>
      </c>
      <c r="M235" s="375"/>
      <c r="N235" s="376">
        <v>20134</v>
      </c>
    </row>
    <row r="236" spans="1:14" x14ac:dyDescent="0.2">
      <c r="A236" s="373"/>
      <c r="B236" s="349"/>
      <c r="C236" s="477" t="s">
        <v>552</v>
      </c>
      <c r="D236" s="477"/>
      <c r="E236" s="477"/>
      <c r="F236" s="477"/>
      <c r="G236" s="477"/>
      <c r="H236" s="477"/>
      <c r="I236" s="477"/>
      <c r="J236" s="477"/>
      <c r="K236" s="477"/>
      <c r="L236" s="374">
        <v>3391.28</v>
      </c>
      <c r="M236" s="375"/>
      <c r="N236" s="376">
        <v>49890</v>
      </c>
    </row>
    <row r="237" spans="1:14" x14ac:dyDescent="0.2">
      <c r="A237" s="373"/>
      <c r="B237" s="349"/>
      <c r="C237" s="477" t="s">
        <v>547</v>
      </c>
      <c r="D237" s="477"/>
      <c r="E237" s="477"/>
      <c r="F237" s="477"/>
      <c r="G237" s="477"/>
      <c r="H237" s="477"/>
      <c r="I237" s="477"/>
      <c r="J237" s="477"/>
      <c r="K237" s="477"/>
      <c r="L237" s="374"/>
      <c r="M237" s="375"/>
      <c r="N237" s="376"/>
    </row>
    <row r="238" spans="1:14" x14ac:dyDescent="0.2">
      <c r="A238" s="373"/>
      <c r="B238" s="349"/>
      <c r="C238" s="477" t="s">
        <v>553</v>
      </c>
      <c r="D238" s="477"/>
      <c r="E238" s="477"/>
      <c r="F238" s="477"/>
      <c r="G238" s="477"/>
      <c r="H238" s="477"/>
      <c r="I238" s="477"/>
      <c r="J238" s="477"/>
      <c r="K238" s="477"/>
      <c r="L238" s="374">
        <v>281.52</v>
      </c>
      <c r="M238" s="375"/>
      <c r="N238" s="376">
        <v>10028</v>
      </c>
    </row>
    <row r="239" spans="1:14" ht="12.75" customHeight="1" x14ac:dyDescent="0.2">
      <c r="A239" s="373"/>
      <c r="B239" s="349"/>
      <c r="C239" s="477" t="s">
        <v>554</v>
      </c>
      <c r="D239" s="477"/>
      <c r="E239" s="477"/>
      <c r="F239" s="477"/>
      <c r="G239" s="477"/>
      <c r="H239" s="477"/>
      <c r="I239" s="477"/>
      <c r="J239" s="477"/>
      <c r="K239" s="477"/>
      <c r="L239" s="374">
        <v>309.64999999999998</v>
      </c>
      <c r="M239" s="375"/>
      <c r="N239" s="376">
        <v>3477</v>
      </c>
    </row>
    <row r="240" spans="1:14" x14ac:dyDescent="0.2">
      <c r="A240" s="373"/>
      <c r="B240" s="349"/>
      <c r="C240" s="477" t="s">
        <v>555</v>
      </c>
      <c r="D240" s="477"/>
      <c r="E240" s="477"/>
      <c r="F240" s="477"/>
      <c r="G240" s="477"/>
      <c r="H240" s="477"/>
      <c r="I240" s="477"/>
      <c r="J240" s="477"/>
      <c r="K240" s="477"/>
      <c r="L240" s="374">
        <v>31.27</v>
      </c>
      <c r="M240" s="375"/>
      <c r="N240" s="376">
        <v>1114</v>
      </c>
    </row>
    <row r="241" spans="1:14" x14ac:dyDescent="0.2">
      <c r="A241" s="373"/>
      <c r="B241" s="349"/>
      <c r="C241" s="477" t="s">
        <v>556</v>
      </c>
      <c r="D241" s="477"/>
      <c r="E241" s="477"/>
      <c r="F241" s="477"/>
      <c r="G241" s="477"/>
      <c r="H241" s="477"/>
      <c r="I241" s="477"/>
      <c r="J241" s="477"/>
      <c r="K241" s="477"/>
      <c r="L241" s="374">
        <v>2343.88</v>
      </c>
      <c r="M241" s="375"/>
      <c r="N241" s="376">
        <v>20134</v>
      </c>
    </row>
    <row r="242" spans="1:14" x14ac:dyDescent="0.2">
      <c r="A242" s="373"/>
      <c r="B242" s="349"/>
      <c r="C242" s="477" t="s">
        <v>557</v>
      </c>
      <c r="D242" s="477"/>
      <c r="E242" s="477"/>
      <c r="F242" s="477"/>
      <c r="G242" s="477"/>
      <c r="H242" s="477"/>
      <c r="I242" s="477"/>
      <c r="J242" s="477"/>
      <c r="K242" s="477"/>
      <c r="L242" s="374">
        <v>296.27</v>
      </c>
      <c r="M242" s="375"/>
      <c r="N242" s="376">
        <v>10553</v>
      </c>
    </row>
    <row r="243" spans="1:14" x14ac:dyDescent="0.2">
      <c r="A243" s="373"/>
      <c r="B243" s="349"/>
      <c r="C243" s="477" t="s">
        <v>558</v>
      </c>
      <c r="D243" s="477"/>
      <c r="E243" s="477"/>
      <c r="F243" s="477"/>
      <c r="G243" s="477"/>
      <c r="H243" s="477"/>
      <c r="I243" s="477"/>
      <c r="J243" s="477"/>
      <c r="K243" s="477"/>
      <c r="L243" s="374">
        <v>159.96</v>
      </c>
      <c r="M243" s="375"/>
      <c r="N243" s="376">
        <v>5698</v>
      </c>
    </row>
    <row r="244" spans="1:14" x14ac:dyDescent="0.2">
      <c r="A244" s="373"/>
      <c r="B244" s="349"/>
      <c r="C244" s="477" t="s">
        <v>559</v>
      </c>
      <c r="D244" s="477"/>
      <c r="E244" s="477"/>
      <c r="F244" s="477"/>
      <c r="G244" s="477"/>
      <c r="H244" s="477"/>
      <c r="I244" s="477"/>
      <c r="J244" s="477"/>
      <c r="K244" s="477"/>
      <c r="L244" s="374">
        <v>312.79000000000002</v>
      </c>
      <c r="M244" s="375"/>
      <c r="N244" s="376">
        <v>11142</v>
      </c>
    </row>
    <row r="245" spans="1:14" ht="12.75" customHeight="1" x14ac:dyDescent="0.2">
      <c r="A245" s="373"/>
      <c r="B245" s="349"/>
      <c r="C245" s="477" t="s">
        <v>560</v>
      </c>
      <c r="D245" s="477"/>
      <c r="E245" s="477"/>
      <c r="F245" s="477"/>
      <c r="G245" s="477"/>
      <c r="H245" s="477"/>
      <c r="I245" s="477"/>
      <c r="J245" s="477"/>
      <c r="K245" s="477"/>
      <c r="L245" s="374">
        <v>296.27</v>
      </c>
      <c r="M245" s="375"/>
      <c r="N245" s="376">
        <v>10553</v>
      </c>
    </row>
    <row r="246" spans="1:14" x14ac:dyDescent="0.2">
      <c r="A246" s="373"/>
      <c r="B246" s="349"/>
      <c r="C246" s="477" t="s">
        <v>561</v>
      </c>
      <c r="D246" s="477"/>
      <c r="E246" s="477"/>
      <c r="F246" s="477"/>
      <c r="G246" s="477"/>
      <c r="H246" s="477"/>
      <c r="I246" s="477"/>
      <c r="J246" s="477"/>
      <c r="K246" s="477"/>
      <c r="L246" s="374">
        <v>159.96</v>
      </c>
      <c r="M246" s="375"/>
      <c r="N246" s="376">
        <v>5698</v>
      </c>
    </row>
    <row r="247" spans="1:14" x14ac:dyDescent="0.2">
      <c r="A247" s="373"/>
      <c r="B247" s="367"/>
      <c r="C247" s="479" t="s">
        <v>562</v>
      </c>
      <c r="D247" s="479"/>
      <c r="E247" s="479"/>
      <c r="F247" s="479"/>
      <c r="G247" s="479"/>
      <c r="H247" s="479"/>
      <c r="I247" s="479"/>
      <c r="J247" s="479"/>
      <c r="K247" s="479"/>
      <c r="L247" s="377">
        <v>3391.28</v>
      </c>
      <c r="M247" s="378"/>
      <c r="N247" s="379">
        <v>49890</v>
      </c>
    </row>
    <row r="248" spans="1:14" x14ac:dyDescent="0.2">
      <c r="A248" s="373"/>
      <c r="B248" s="349"/>
      <c r="C248" s="477" t="s">
        <v>547</v>
      </c>
      <c r="D248" s="477"/>
      <c r="E248" s="477"/>
      <c r="F248" s="477"/>
      <c r="G248" s="477"/>
      <c r="H248" s="477"/>
      <c r="I248" s="477"/>
      <c r="J248" s="477"/>
      <c r="K248" s="477"/>
      <c r="L248" s="374"/>
      <c r="M248" s="375"/>
      <c r="N248" s="376"/>
    </row>
    <row r="249" spans="1:14" x14ac:dyDescent="0.2">
      <c r="A249" s="373"/>
      <c r="B249" s="349"/>
      <c r="C249" s="477" t="s">
        <v>563</v>
      </c>
      <c r="D249" s="477"/>
      <c r="E249" s="477"/>
      <c r="F249" s="477"/>
      <c r="G249" s="477"/>
      <c r="H249" s="477"/>
      <c r="I249" s="477"/>
      <c r="J249" s="477"/>
      <c r="K249" s="477"/>
      <c r="L249" s="374"/>
      <c r="M249" s="375"/>
      <c r="N249" s="376">
        <v>15344</v>
      </c>
    </row>
    <row r="250" spans="1:14" x14ac:dyDescent="0.2">
      <c r="A250" s="482" t="s">
        <v>61</v>
      </c>
      <c r="B250" s="483"/>
      <c r="C250" s="483"/>
      <c r="D250" s="483"/>
      <c r="E250" s="483"/>
      <c r="F250" s="483"/>
      <c r="G250" s="483"/>
      <c r="H250" s="483"/>
      <c r="I250" s="483"/>
      <c r="J250" s="483"/>
      <c r="K250" s="483"/>
      <c r="L250" s="483"/>
      <c r="M250" s="483"/>
      <c r="N250" s="484"/>
    </row>
    <row r="251" spans="1:14" ht="22.5" x14ac:dyDescent="0.2">
      <c r="A251" s="343" t="s">
        <v>564</v>
      </c>
      <c r="B251" s="344" t="s">
        <v>565</v>
      </c>
      <c r="C251" s="480" t="s">
        <v>566</v>
      </c>
      <c r="D251" s="480"/>
      <c r="E251" s="480"/>
      <c r="F251" s="345" t="s">
        <v>567</v>
      </c>
      <c r="G251" s="345"/>
      <c r="H251" s="345"/>
      <c r="I251" s="345" t="s">
        <v>53</v>
      </c>
      <c r="J251" s="346">
        <v>64166.67</v>
      </c>
      <c r="K251" s="345" t="s">
        <v>410</v>
      </c>
      <c r="L251" s="346">
        <v>10573.51</v>
      </c>
      <c r="M251" s="345" t="s">
        <v>638</v>
      </c>
      <c r="N251" s="347">
        <v>65450</v>
      </c>
    </row>
    <row r="252" spans="1:14" ht="12.75" customHeight="1" x14ac:dyDescent="0.2">
      <c r="A252" s="356"/>
      <c r="B252" s="357"/>
      <c r="C252" s="316" t="s">
        <v>568</v>
      </c>
      <c r="D252" s="317"/>
      <c r="E252" s="317"/>
      <c r="F252" s="358"/>
      <c r="G252" s="358"/>
      <c r="H252" s="358"/>
      <c r="I252" s="358"/>
      <c r="J252" s="359"/>
      <c r="K252" s="358"/>
      <c r="L252" s="359"/>
      <c r="M252" s="360"/>
      <c r="N252" s="361"/>
    </row>
    <row r="253" spans="1:14" x14ac:dyDescent="0.2">
      <c r="A253" s="362"/>
      <c r="B253" s="318"/>
      <c r="C253" s="477" t="s">
        <v>569</v>
      </c>
      <c r="D253" s="477"/>
      <c r="E253" s="477"/>
      <c r="F253" s="477"/>
      <c r="G253" s="477"/>
      <c r="H253" s="477"/>
      <c r="I253" s="477"/>
      <c r="J253" s="477"/>
      <c r="K253" s="477"/>
      <c r="L253" s="477"/>
      <c r="M253" s="477"/>
      <c r="N253" s="481"/>
    </row>
    <row r="254" spans="1:14" ht="12.75" customHeight="1" x14ac:dyDescent="0.2">
      <c r="A254" s="363"/>
      <c r="B254" s="349" t="s">
        <v>413</v>
      </c>
      <c r="C254" s="477" t="s">
        <v>414</v>
      </c>
      <c r="D254" s="477"/>
      <c r="E254" s="477"/>
      <c r="F254" s="477"/>
      <c r="G254" s="477"/>
      <c r="H254" s="477"/>
      <c r="I254" s="477"/>
      <c r="J254" s="477"/>
      <c r="K254" s="477"/>
      <c r="L254" s="477"/>
      <c r="M254" s="477"/>
      <c r="N254" s="481"/>
    </row>
    <row r="255" spans="1:14" ht="12.75" customHeight="1" x14ac:dyDescent="0.2">
      <c r="A255" s="343" t="s">
        <v>570</v>
      </c>
      <c r="B255" s="344" t="s">
        <v>571</v>
      </c>
      <c r="C255" s="480" t="s">
        <v>572</v>
      </c>
      <c r="D255" s="480"/>
      <c r="E255" s="480"/>
      <c r="F255" s="345" t="s">
        <v>432</v>
      </c>
      <c r="G255" s="345"/>
      <c r="H255" s="345"/>
      <c r="I255" s="345" t="s">
        <v>53</v>
      </c>
      <c r="J255" s="346">
        <v>614.16999999999996</v>
      </c>
      <c r="K255" s="345" t="s">
        <v>410</v>
      </c>
      <c r="L255" s="346">
        <v>101.13</v>
      </c>
      <c r="M255" s="345" t="s">
        <v>638</v>
      </c>
      <c r="N255" s="347">
        <v>626</v>
      </c>
    </row>
    <row r="256" spans="1:14" x14ac:dyDescent="0.2">
      <c r="A256" s="356"/>
      <c r="B256" s="357"/>
      <c r="C256" s="316" t="s">
        <v>573</v>
      </c>
      <c r="D256" s="317"/>
      <c r="E256" s="317"/>
      <c r="F256" s="358"/>
      <c r="G256" s="358"/>
      <c r="H256" s="358"/>
      <c r="I256" s="358"/>
      <c r="J256" s="359"/>
      <c r="K256" s="358"/>
      <c r="L256" s="359"/>
      <c r="M256" s="360"/>
      <c r="N256" s="361"/>
    </row>
    <row r="257" spans="1:14" x14ac:dyDescent="0.2">
      <c r="A257" s="362"/>
      <c r="B257" s="318"/>
      <c r="C257" s="477" t="s">
        <v>574</v>
      </c>
      <c r="D257" s="477"/>
      <c r="E257" s="477"/>
      <c r="F257" s="477"/>
      <c r="G257" s="477"/>
      <c r="H257" s="477"/>
      <c r="I257" s="477"/>
      <c r="J257" s="477"/>
      <c r="K257" s="477"/>
      <c r="L257" s="477"/>
      <c r="M257" s="477"/>
      <c r="N257" s="481"/>
    </row>
    <row r="258" spans="1:14" ht="22.5" x14ac:dyDescent="0.2">
      <c r="A258" s="363"/>
      <c r="B258" s="349" t="s">
        <v>413</v>
      </c>
      <c r="C258" s="477" t="s">
        <v>414</v>
      </c>
      <c r="D258" s="477"/>
      <c r="E258" s="477"/>
      <c r="F258" s="477"/>
      <c r="G258" s="477"/>
      <c r="H258" s="477"/>
      <c r="I258" s="477"/>
      <c r="J258" s="477"/>
      <c r="K258" s="477"/>
      <c r="L258" s="477"/>
      <c r="M258" s="477"/>
      <c r="N258" s="481"/>
    </row>
    <row r="259" spans="1:14" ht="22.5" customHeight="1" x14ac:dyDescent="0.2">
      <c r="A259" s="358"/>
      <c r="B259" s="357"/>
      <c r="C259" s="357"/>
      <c r="D259" s="357"/>
      <c r="E259" s="357"/>
      <c r="F259" s="358"/>
      <c r="G259" s="358"/>
      <c r="H259" s="358"/>
      <c r="I259" s="358"/>
      <c r="J259" s="367"/>
      <c r="K259" s="358"/>
      <c r="L259" s="367"/>
      <c r="M259" s="350"/>
      <c r="N259" s="367"/>
    </row>
    <row r="260" spans="1:14" x14ac:dyDescent="0.2">
      <c r="A260" s="368"/>
      <c r="B260" s="369"/>
      <c r="C260" s="480" t="s">
        <v>575</v>
      </c>
      <c r="D260" s="480"/>
      <c r="E260" s="480"/>
      <c r="F260" s="480"/>
      <c r="G260" s="480"/>
      <c r="H260" s="480"/>
      <c r="I260" s="480"/>
      <c r="J260" s="480"/>
      <c r="K260" s="480"/>
      <c r="L260" s="370"/>
      <c r="M260" s="371"/>
      <c r="N260" s="372"/>
    </row>
    <row r="261" spans="1:14" x14ac:dyDescent="0.2">
      <c r="A261" s="373"/>
      <c r="B261" s="349"/>
      <c r="C261" s="477" t="s">
        <v>576</v>
      </c>
      <c r="D261" s="477"/>
      <c r="E261" s="477"/>
      <c r="F261" s="477"/>
      <c r="G261" s="477"/>
      <c r="H261" s="477"/>
      <c r="I261" s="477"/>
      <c r="J261" s="477"/>
      <c r="K261" s="477"/>
      <c r="L261" s="374">
        <v>10674.64</v>
      </c>
      <c r="M261" s="375"/>
      <c r="N261" s="376">
        <v>66076</v>
      </c>
    </row>
    <row r="262" spans="1:14" x14ac:dyDescent="0.2">
      <c r="A262" s="373"/>
      <c r="B262" s="349"/>
      <c r="C262" s="477" t="s">
        <v>577</v>
      </c>
      <c r="D262" s="477"/>
      <c r="E262" s="477"/>
      <c r="F262" s="477"/>
      <c r="G262" s="477"/>
      <c r="H262" s="477"/>
      <c r="I262" s="477"/>
      <c r="J262" s="477"/>
      <c r="K262" s="477"/>
      <c r="L262" s="374">
        <v>101.13</v>
      </c>
      <c r="M262" s="375"/>
      <c r="N262" s="376">
        <v>626</v>
      </c>
    </row>
    <row r="263" spans="1:14" ht="22.5" customHeight="1" x14ac:dyDescent="0.2">
      <c r="A263" s="373"/>
      <c r="B263" s="349"/>
      <c r="C263" s="477" t="s">
        <v>578</v>
      </c>
      <c r="D263" s="477"/>
      <c r="E263" s="477"/>
      <c r="F263" s="477"/>
      <c r="G263" s="477"/>
      <c r="H263" s="477"/>
      <c r="I263" s="477"/>
      <c r="J263" s="477"/>
      <c r="K263" s="477"/>
      <c r="L263" s="374">
        <v>10573.51</v>
      </c>
      <c r="M263" s="375"/>
      <c r="N263" s="376">
        <v>65450</v>
      </c>
    </row>
    <row r="264" spans="1:14" x14ac:dyDescent="0.2">
      <c r="A264" s="373"/>
      <c r="B264" s="367"/>
      <c r="C264" s="479" t="s">
        <v>579</v>
      </c>
      <c r="D264" s="479"/>
      <c r="E264" s="479"/>
      <c r="F264" s="479"/>
      <c r="G264" s="479"/>
      <c r="H264" s="479"/>
      <c r="I264" s="479"/>
      <c r="J264" s="479"/>
      <c r="K264" s="479"/>
      <c r="L264" s="377">
        <v>10674.64</v>
      </c>
      <c r="M264" s="378"/>
      <c r="N264" s="379">
        <v>66076</v>
      </c>
    </row>
    <row r="265" spans="1:14" x14ac:dyDescent="0.2">
      <c r="A265" s="373"/>
      <c r="B265" s="349"/>
      <c r="C265" s="477" t="s">
        <v>547</v>
      </c>
      <c r="D265" s="477"/>
      <c r="E265" s="477"/>
      <c r="F265" s="477"/>
      <c r="G265" s="477"/>
      <c r="H265" s="477"/>
      <c r="I265" s="477"/>
      <c r="J265" s="477"/>
      <c r="K265" s="477"/>
      <c r="L265" s="374"/>
      <c r="M265" s="375"/>
      <c r="N265" s="376"/>
    </row>
    <row r="266" spans="1:14" x14ac:dyDescent="0.2">
      <c r="A266" s="373"/>
      <c r="B266" s="349"/>
      <c r="C266" s="477" t="s">
        <v>580</v>
      </c>
      <c r="D266" s="477"/>
      <c r="E266" s="477"/>
      <c r="F266" s="477"/>
      <c r="G266" s="477"/>
      <c r="H266" s="477"/>
      <c r="I266" s="477"/>
      <c r="J266" s="477"/>
      <c r="K266" s="477"/>
      <c r="L266" s="374"/>
      <c r="M266" s="375"/>
      <c r="N266" s="376">
        <v>66076</v>
      </c>
    </row>
    <row r="267" spans="1:14" x14ac:dyDescent="0.2">
      <c r="A267" s="311"/>
      <c r="B267" s="321"/>
      <c r="C267" s="321"/>
      <c r="D267" s="321"/>
      <c r="E267" s="321"/>
      <c r="F267" s="321"/>
      <c r="G267" s="321"/>
      <c r="H267" s="321"/>
      <c r="I267" s="321"/>
      <c r="J267" s="321"/>
      <c r="K267" s="321"/>
      <c r="L267" s="380"/>
      <c r="M267" s="381"/>
      <c r="N267" s="382"/>
    </row>
    <row r="268" spans="1:14" x14ac:dyDescent="0.2">
      <c r="A268" s="368"/>
      <c r="B268" s="369"/>
      <c r="C268" s="480" t="s">
        <v>62</v>
      </c>
      <c r="D268" s="480"/>
      <c r="E268" s="480"/>
      <c r="F268" s="480"/>
      <c r="G268" s="480"/>
      <c r="H268" s="480"/>
      <c r="I268" s="480"/>
      <c r="J268" s="480"/>
      <c r="K268" s="480"/>
      <c r="L268" s="370"/>
      <c r="M268" s="383"/>
      <c r="N268" s="372"/>
    </row>
    <row r="269" spans="1:14" x14ac:dyDescent="0.2">
      <c r="A269" s="373"/>
      <c r="B269" s="349"/>
      <c r="C269" s="477" t="s">
        <v>546</v>
      </c>
      <c r="D269" s="477"/>
      <c r="E269" s="477"/>
      <c r="F269" s="477"/>
      <c r="G269" s="477"/>
      <c r="H269" s="477"/>
      <c r="I269" s="477"/>
      <c r="J269" s="477"/>
      <c r="K269" s="477"/>
      <c r="L269" s="374">
        <v>2935.05</v>
      </c>
      <c r="M269" s="384"/>
      <c r="N269" s="376">
        <v>33639</v>
      </c>
    </row>
    <row r="270" spans="1:14" x14ac:dyDescent="0.2">
      <c r="A270" s="373"/>
      <c r="B270" s="349"/>
      <c r="C270" s="477" t="s">
        <v>547</v>
      </c>
      <c r="D270" s="477"/>
      <c r="E270" s="477"/>
      <c r="F270" s="477"/>
      <c r="G270" s="477"/>
      <c r="H270" s="477"/>
      <c r="I270" s="477"/>
      <c r="J270" s="477"/>
      <c r="K270" s="477"/>
      <c r="L270" s="374"/>
      <c r="M270" s="384"/>
      <c r="N270" s="376"/>
    </row>
    <row r="271" spans="1:14" x14ac:dyDescent="0.2">
      <c r="A271" s="373"/>
      <c r="B271" s="349"/>
      <c r="C271" s="477" t="s">
        <v>548</v>
      </c>
      <c r="D271" s="477"/>
      <c r="E271" s="477"/>
      <c r="F271" s="477"/>
      <c r="G271" s="477"/>
      <c r="H271" s="477"/>
      <c r="I271" s="477"/>
      <c r="J271" s="477"/>
      <c r="K271" s="477"/>
      <c r="L271" s="374">
        <v>281.52</v>
      </c>
      <c r="M271" s="384"/>
      <c r="N271" s="376">
        <v>10028</v>
      </c>
    </row>
    <row r="272" spans="1:14" x14ac:dyDescent="0.2">
      <c r="A272" s="373"/>
      <c r="B272" s="349"/>
      <c r="C272" s="477" t="s">
        <v>549</v>
      </c>
      <c r="D272" s="477"/>
      <c r="E272" s="477"/>
      <c r="F272" s="477"/>
      <c r="G272" s="477"/>
      <c r="H272" s="477"/>
      <c r="I272" s="477"/>
      <c r="J272" s="477"/>
      <c r="K272" s="477"/>
      <c r="L272" s="374">
        <v>309.64999999999998</v>
      </c>
      <c r="M272" s="384"/>
      <c r="N272" s="376">
        <v>3477</v>
      </c>
    </row>
    <row r="273" spans="1:14" x14ac:dyDescent="0.2">
      <c r="A273" s="373"/>
      <c r="B273" s="349"/>
      <c r="C273" s="477" t="s">
        <v>550</v>
      </c>
      <c r="D273" s="477"/>
      <c r="E273" s="477"/>
      <c r="F273" s="477"/>
      <c r="G273" s="477"/>
      <c r="H273" s="477"/>
      <c r="I273" s="477"/>
      <c r="J273" s="477"/>
      <c r="K273" s="477"/>
      <c r="L273" s="374">
        <v>31.27</v>
      </c>
      <c r="M273" s="384"/>
      <c r="N273" s="376">
        <v>1114</v>
      </c>
    </row>
    <row r="274" spans="1:14" x14ac:dyDescent="0.2">
      <c r="A274" s="373"/>
      <c r="B274" s="349"/>
      <c r="C274" s="477" t="s">
        <v>551</v>
      </c>
      <c r="D274" s="477"/>
      <c r="E274" s="477"/>
      <c r="F274" s="477"/>
      <c r="G274" s="477"/>
      <c r="H274" s="477"/>
      <c r="I274" s="477"/>
      <c r="J274" s="477"/>
      <c r="K274" s="477"/>
      <c r="L274" s="374">
        <v>2343.88</v>
      </c>
      <c r="M274" s="384"/>
      <c r="N274" s="376">
        <v>20134</v>
      </c>
    </row>
    <row r="275" spans="1:14" x14ac:dyDescent="0.2">
      <c r="A275" s="373"/>
      <c r="B275" s="349"/>
      <c r="C275" s="477" t="s">
        <v>552</v>
      </c>
      <c r="D275" s="477"/>
      <c r="E275" s="477"/>
      <c r="F275" s="477"/>
      <c r="G275" s="477"/>
      <c r="H275" s="477"/>
      <c r="I275" s="477"/>
      <c r="J275" s="477"/>
      <c r="K275" s="477"/>
      <c r="L275" s="374">
        <v>3391.28</v>
      </c>
      <c r="M275" s="384"/>
      <c r="N275" s="376">
        <v>49890</v>
      </c>
    </row>
    <row r="276" spans="1:14" x14ac:dyDescent="0.2">
      <c r="A276" s="373"/>
      <c r="B276" s="349"/>
      <c r="C276" s="477" t="s">
        <v>547</v>
      </c>
      <c r="D276" s="477"/>
      <c r="E276" s="477"/>
      <c r="F276" s="477"/>
      <c r="G276" s="477"/>
      <c r="H276" s="477"/>
      <c r="I276" s="477"/>
      <c r="J276" s="477"/>
      <c r="K276" s="477"/>
      <c r="L276" s="374"/>
      <c r="M276" s="384"/>
      <c r="N276" s="376"/>
    </row>
    <row r="277" spans="1:14" x14ac:dyDescent="0.2">
      <c r="A277" s="373"/>
      <c r="B277" s="349"/>
      <c r="C277" s="477" t="s">
        <v>553</v>
      </c>
      <c r="D277" s="477"/>
      <c r="E277" s="477"/>
      <c r="F277" s="477"/>
      <c r="G277" s="477"/>
      <c r="H277" s="477"/>
      <c r="I277" s="477"/>
      <c r="J277" s="477"/>
      <c r="K277" s="477"/>
      <c r="L277" s="374">
        <v>281.52</v>
      </c>
      <c r="M277" s="384"/>
      <c r="N277" s="376">
        <v>10028</v>
      </c>
    </row>
    <row r="278" spans="1:14" ht="12.75" customHeight="1" x14ac:dyDescent="0.2">
      <c r="A278" s="373"/>
      <c r="B278" s="349"/>
      <c r="C278" s="477" t="s">
        <v>554</v>
      </c>
      <c r="D278" s="477"/>
      <c r="E278" s="477"/>
      <c r="F278" s="477"/>
      <c r="G278" s="477"/>
      <c r="H278" s="477"/>
      <c r="I278" s="477"/>
      <c r="J278" s="477"/>
      <c r="K278" s="477"/>
      <c r="L278" s="374">
        <v>309.64999999999998</v>
      </c>
      <c r="M278" s="384"/>
      <c r="N278" s="376">
        <v>3477</v>
      </c>
    </row>
    <row r="279" spans="1:14" x14ac:dyDescent="0.2">
      <c r="A279" s="373"/>
      <c r="B279" s="349"/>
      <c r="C279" s="477" t="s">
        <v>555</v>
      </c>
      <c r="D279" s="477"/>
      <c r="E279" s="477"/>
      <c r="F279" s="477"/>
      <c r="G279" s="477"/>
      <c r="H279" s="477"/>
      <c r="I279" s="477"/>
      <c r="J279" s="477"/>
      <c r="K279" s="477"/>
      <c r="L279" s="374">
        <v>31.27</v>
      </c>
      <c r="M279" s="384"/>
      <c r="N279" s="376">
        <v>1114</v>
      </c>
    </row>
    <row r="280" spans="1:14" x14ac:dyDescent="0.2">
      <c r="A280" s="373"/>
      <c r="B280" s="349"/>
      <c r="C280" s="477" t="s">
        <v>556</v>
      </c>
      <c r="D280" s="477"/>
      <c r="E280" s="477"/>
      <c r="F280" s="477"/>
      <c r="G280" s="477"/>
      <c r="H280" s="477"/>
      <c r="I280" s="477"/>
      <c r="J280" s="477"/>
      <c r="K280" s="477"/>
      <c r="L280" s="374">
        <v>2343.88</v>
      </c>
      <c r="M280" s="384"/>
      <c r="N280" s="376">
        <v>20134</v>
      </c>
    </row>
    <row r="281" spans="1:14" x14ac:dyDescent="0.2">
      <c r="A281" s="373"/>
      <c r="B281" s="349"/>
      <c r="C281" s="477" t="s">
        <v>557</v>
      </c>
      <c r="D281" s="477"/>
      <c r="E281" s="477"/>
      <c r="F281" s="477"/>
      <c r="G281" s="477"/>
      <c r="H281" s="477"/>
      <c r="I281" s="477"/>
      <c r="J281" s="477"/>
      <c r="K281" s="477"/>
      <c r="L281" s="374">
        <v>296.27</v>
      </c>
      <c r="M281" s="384"/>
      <c r="N281" s="376">
        <v>10553</v>
      </c>
    </row>
    <row r="282" spans="1:14" x14ac:dyDescent="0.2">
      <c r="A282" s="373"/>
      <c r="B282" s="349"/>
      <c r="C282" s="477" t="s">
        <v>558</v>
      </c>
      <c r="D282" s="477"/>
      <c r="E282" s="477"/>
      <c r="F282" s="477"/>
      <c r="G282" s="477"/>
      <c r="H282" s="477"/>
      <c r="I282" s="477"/>
      <c r="J282" s="477"/>
      <c r="K282" s="477"/>
      <c r="L282" s="374">
        <v>159.96</v>
      </c>
      <c r="M282" s="384"/>
      <c r="N282" s="376">
        <v>5698</v>
      </c>
    </row>
    <row r="283" spans="1:14" x14ac:dyDescent="0.2">
      <c r="A283" s="373"/>
      <c r="B283" s="349"/>
      <c r="C283" s="477" t="s">
        <v>576</v>
      </c>
      <c r="D283" s="477"/>
      <c r="E283" s="477"/>
      <c r="F283" s="477"/>
      <c r="G283" s="477"/>
      <c r="H283" s="477"/>
      <c r="I283" s="477"/>
      <c r="J283" s="477"/>
      <c r="K283" s="477"/>
      <c r="L283" s="374">
        <v>10674.64</v>
      </c>
      <c r="M283" s="384"/>
      <c r="N283" s="376">
        <v>66076</v>
      </c>
    </row>
    <row r="284" spans="1:14" ht="12.75" customHeight="1" x14ac:dyDescent="0.2">
      <c r="A284" s="373"/>
      <c r="B284" s="349"/>
      <c r="C284" s="477" t="s">
        <v>577</v>
      </c>
      <c r="D284" s="477"/>
      <c r="E284" s="477"/>
      <c r="F284" s="477"/>
      <c r="G284" s="477"/>
      <c r="H284" s="477"/>
      <c r="I284" s="477"/>
      <c r="J284" s="477"/>
      <c r="K284" s="477"/>
      <c r="L284" s="374">
        <v>101.13</v>
      </c>
      <c r="M284" s="384"/>
      <c r="N284" s="376">
        <v>626</v>
      </c>
    </row>
    <row r="285" spans="1:14" x14ac:dyDescent="0.2">
      <c r="A285" s="373"/>
      <c r="B285" s="349"/>
      <c r="C285" s="477" t="s">
        <v>578</v>
      </c>
      <c r="D285" s="477"/>
      <c r="E285" s="477"/>
      <c r="F285" s="477"/>
      <c r="G285" s="477"/>
      <c r="H285" s="477"/>
      <c r="I285" s="477"/>
      <c r="J285" s="477"/>
      <c r="K285" s="477"/>
      <c r="L285" s="374">
        <v>10573.51</v>
      </c>
      <c r="M285" s="384"/>
      <c r="N285" s="376">
        <v>65450</v>
      </c>
    </row>
    <row r="286" spans="1:14" x14ac:dyDescent="0.2">
      <c r="A286" s="373"/>
      <c r="B286" s="349"/>
      <c r="C286" s="477" t="s">
        <v>559</v>
      </c>
      <c r="D286" s="477"/>
      <c r="E286" s="477"/>
      <c r="F286" s="477"/>
      <c r="G286" s="477"/>
      <c r="H286" s="477"/>
      <c r="I286" s="477"/>
      <c r="J286" s="477"/>
      <c r="K286" s="477"/>
      <c r="L286" s="374">
        <v>312.79000000000002</v>
      </c>
      <c r="M286" s="384"/>
      <c r="N286" s="376">
        <v>11142</v>
      </c>
    </row>
    <row r="287" spans="1:14" x14ac:dyDescent="0.2">
      <c r="A287" s="373"/>
      <c r="B287" s="349"/>
      <c r="C287" s="477" t="s">
        <v>560</v>
      </c>
      <c r="D287" s="477"/>
      <c r="E287" s="477"/>
      <c r="F287" s="477"/>
      <c r="G287" s="477"/>
      <c r="H287" s="477"/>
      <c r="I287" s="477"/>
      <c r="J287" s="477"/>
      <c r="K287" s="477"/>
      <c r="L287" s="374">
        <v>296.27</v>
      </c>
      <c r="M287" s="384"/>
      <c r="N287" s="376">
        <v>10553</v>
      </c>
    </row>
    <row r="288" spans="1:14" x14ac:dyDescent="0.2">
      <c r="A288" s="373"/>
      <c r="B288" s="349"/>
      <c r="C288" s="477" t="s">
        <v>561</v>
      </c>
      <c r="D288" s="477"/>
      <c r="E288" s="477"/>
      <c r="F288" s="477"/>
      <c r="G288" s="477"/>
      <c r="H288" s="477"/>
      <c r="I288" s="477"/>
      <c r="J288" s="477"/>
      <c r="K288" s="477"/>
      <c r="L288" s="374">
        <v>159.96</v>
      </c>
      <c r="M288" s="384"/>
      <c r="N288" s="376">
        <v>5698</v>
      </c>
    </row>
    <row r="289" spans="1:14" x14ac:dyDescent="0.2">
      <c r="A289" s="373"/>
      <c r="B289" s="367"/>
      <c r="C289" s="479" t="s">
        <v>63</v>
      </c>
      <c r="D289" s="479"/>
      <c r="E289" s="479"/>
      <c r="F289" s="479"/>
      <c r="G289" s="479"/>
      <c r="H289" s="479"/>
      <c r="I289" s="479"/>
      <c r="J289" s="479"/>
      <c r="K289" s="479"/>
      <c r="L289" s="377">
        <v>14065.92</v>
      </c>
      <c r="M289" s="314"/>
      <c r="N289" s="385">
        <v>115966</v>
      </c>
    </row>
    <row r="290" spans="1:14" x14ac:dyDescent="0.2">
      <c r="A290" s="373"/>
      <c r="B290" s="349"/>
      <c r="C290" s="477" t="s">
        <v>547</v>
      </c>
      <c r="D290" s="477"/>
      <c r="E290" s="477"/>
      <c r="F290" s="477"/>
      <c r="G290" s="477"/>
      <c r="H290" s="477"/>
      <c r="I290" s="477"/>
      <c r="J290" s="477"/>
      <c r="K290" s="477"/>
      <c r="L290" s="374"/>
      <c r="M290" s="384"/>
      <c r="N290" s="376"/>
    </row>
    <row r="291" spans="1:14" x14ac:dyDescent="0.2">
      <c r="A291" s="373"/>
      <c r="B291" s="349"/>
      <c r="C291" s="477" t="s">
        <v>563</v>
      </c>
      <c r="D291" s="477"/>
      <c r="E291" s="477"/>
      <c r="F291" s="477"/>
      <c r="G291" s="477"/>
      <c r="H291" s="477"/>
      <c r="I291" s="477"/>
      <c r="J291" s="477"/>
      <c r="K291" s="477"/>
      <c r="L291" s="374"/>
      <c r="M291" s="384"/>
      <c r="N291" s="376">
        <v>15344</v>
      </c>
    </row>
    <row r="292" spans="1:14" x14ac:dyDescent="0.2">
      <c r="A292" s="373"/>
      <c r="B292" s="349"/>
      <c r="C292" s="477" t="s">
        <v>580</v>
      </c>
      <c r="D292" s="477"/>
      <c r="E292" s="477"/>
      <c r="F292" s="477"/>
      <c r="G292" s="477"/>
      <c r="H292" s="477"/>
      <c r="I292" s="477"/>
      <c r="J292" s="477"/>
      <c r="K292" s="477"/>
      <c r="L292" s="374"/>
      <c r="M292" s="384"/>
      <c r="N292" s="376">
        <v>66076</v>
      </c>
    </row>
    <row r="293" spans="1:14" x14ac:dyDescent="0.2">
      <c r="A293" s="311"/>
      <c r="B293" s="367"/>
      <c r="C293" s="357"/>
      <c r="D293" s="357"/>
      <c r="E293" s="357"/>
      <c r="F293" s="357"/>
      <c r="G293" s="357"/>
      <c r="H293" s="357"/>
      <c r="I293" s="357"/>
      <c r="J293" s="357"/>
      <c r="K293" s="357"/>
      <c r="L293" s="377"/>
      <c r="M293" s="378"/>
      <c r="N293" s="386"/>
    </row>
    <row r="294" spans="1:14" x14ac:dyDescent="0.2">
      <c r="A294" s="387"/>
      <c r="B294" s="387"/>
      <c r="C294" s="387"/>
      <c r="D294" s="387"/>
      <c r="E294" s="387"/>
      <c r="F294" s="387"/>
      <c r="G294" s="387"/>
      <c r="H294" s="387"/>
      <c r="I294" s="387"/>
      <c r="J294" s="387"/>
      <c r="K294" s="387"/>
      <c r="L294" s="387"/>
      <c r="M294" s="387"/>
      <c r="N294" s="387"/>
    </row>
    <row r="295" spans="1:14" x14ac:dyDescent="0.2">
      <c r="A295" s="294"/>
      <c r="B295" s="277"/>
      <c r="C295" s="478" t="s">
        <v>547</v>
      </c>
      <c r="D295" s="478"/>
      <c r="E295" s="478"/>
      <c r="F295" s="478"/>
      <c r="G295" s="478"/>
      <c r="H295" s="478"/>
      <c r="I295" s="478"/>
      <c r="J295" s="478"/>
      <c r="K295" s="478"/>
      <c r="L295" s="295"/>
      <c r="M295" s="305"/>
      <c r="N295" s="297"/>
    </row>
    <row r="296" spans="1:14" x14ac:dyDescent="0.2">
      <c r="A296" s="294"/>
      <c r="B296" s="277"/>
      <c r="C296" s="478" t="s">
        <v>563</v>
      </c>
      <c r="D296" s="478"/>
      <c r="E296" s="478"/>
      <c r="F296" s="478"/>
      <c r="G296" s="478"/>
      <c r="H296" s="478"/>
      <c r="I296" s="478"/>
      <c r="J296" s="478"/>
      <c r="K296" s="478"/>
      <c r="L296" s="295"/>
      <c r="M296" s="305"/>
      <c r="N296" s="297">
        <v>15344</v>
      </c>
    </row>
    <row r="297" spans="1:14" x14ac:dyDescent="0.2">
      <c r="A297" s="294"/>
      <c r="B297" s="277"/>
      <c r="C297" s="478" t="s">
        <v>580</v>
      </c>
      <c r="D297" s="478"/>
      <c r="E297" s="478"/>
      <c r="F297" s="478"/>
      <c r="G297" s="478"/>
      <c r="H297" s="478"/>
      <c r="I297" s="478"/>
      <c r="J297" s="478"/>
      <c r="K297" s="478"/>
      <c r="L297" s="295"/>
      <c r="M297" s="305"/>
      <c r="N297" s="297">
        <v>66076</v>
      </c>
    </row>
    <row r="298" spans="1:14" x14ac:dyDescent="0.2">
      <c r="A298" s="242"/>
      <c r="B298" s="288"/>
      <c r="C298" s="285"/>
      <c r="D298" s="285"/>
      <c r="E298" s="285"/>
      <c r="F298" s="285"/>
      <c r="G298" s="285"/>
      <c r="H298" s="285"/>
      <c r="I298" s="285"/>
      <c r="J298" s="285"/>
      <c r="K298" s="285"/>
      <c r="L298" s="298"/>
      <c r="M298" s="299"/>
      <c r="N298" s="308"/>
    </row>
  </sheetData>
  <mergeCells count="258">
    <mergeCell ref="K4:N4"/>
    <mergeCell ref="A5:D5"/>
    <mergeCell ref="J5:N5"/>
    <mergeCell ref="A6:D6"/>
    <mergeCell ref="J6:N6"/>
    <mergeCell ref="D10:N10"/>
    <mergeCell ref="A13:N13"/>
    <mergeCell ref="A16:N16"/>
    <mergeCell ref="A20:N20"/>
    <mergeCell ref="A18:N18"/>
    <mergeCell ref="A14:N14"/>
    <mergeCell ref="A17:N17"/>
    <mergeCell ref="C49:E49"/>
    <mergeCell ref="C50:E50"/>
    <mergeCell ref="C51:E51"/>
    <mergeCell ref="C42:E42"/>
    <mergeCell ref="C43:E43"/>
    <mergeCell ref="C44:E44"/>
    <mergeCell ref="C45:E45"/>
    <mergeCell ref="C46:E46"/>
    <mergeCell ref="A4:C4"/>
    <mergeCell ref="A40:N40"/>
    <mergeCell ref="C41:E41"/>
    <mergeCell ref="C39:E39"/>
    <mergeCell ref="A36:A38"/>
    <mergeCell ref="B36:B38"/>
    <mergeCell ref="C36:E38"/>
    <mergeCell ref="F36:F38"/>
    <mergeCell ref="G36:I37"/>
    <mergeCell ref="A21:N21"/>
    <mergeCell ref="B23:F23"/>
    <mergeCell ref="B24:F24"/>
    <mergeCell ref="L33:M33"/>
    <mergeCell ref="J36:L37"/>
    <mergeCell ref="M36:M38"/>
    <mergeCell ref="N36:N38"/>
    <mergeCell ref="C77:E77"/>
    <mergeCell ref="C78:E78"/>
    <mergeCell ref="C68:E68"/>
    <mergeCell ref="C69:E69"/>
    <mergeCell ref="C70:E70"/>
    <mergeCell ref="C72:E72"/>
    <mergeCell ref="C73:N73"/>
    <mergeCell ref="C63:E63"/>
    <mergeCell ref="C64:E64"/>
    <mergeCell ref="C65:E65"/>
    <mergeCell ref="C66:E66"/>
    <mergeCell ref="C67:E67"/>
    <mergeCell ref="C218:E218"/>
    <mergeCell ref="C219:E219"/>
    <mergeCell ref="C209:E209"/>
    <mergeCell ref="C210:E210"/>
    <mergeCell ref="C211:E211"/>
    <mergeCell ref="C212:E212"/>
    <mergeCell ref="C214:E214"/>
    <mergeCell ref="C204:E204"/>
    <mergeCell ref="C205:E205"/>
    <mergeCell ref="C206:E206"/>
    <mergeCell ref="C207:E207"/>
    <mergeCell ref="C208:E208"/>
    <mergeCell ref="C217:E217"/>
    <mergeCell ref="C47:E47"/>
    <mergeCell ref="C48:E48"/>
    <mergeCell ref="C74:E74"/>
    <mergeCell ref="C62:E62"/>
    <mergeCell ref="C84:E84"/>
    <mergeCell ref="C85:E85"/>
    <mergeCell ref="C87:N87"/>
    <mergeCell ref="C88:N88"/>
    <mergeCell ref="C79:E79"/>
    <mergeCell ref="C80:E80"/>
    <mergeCell ref="C81:E81"/>
    <mergeCell ref="C82:E82"/>
    <mergeCell ref="C83:E83"/>
    <mergeCell ref="C75:E75"/>
    <mergeCell ref="C76:E76"/>
    <mergeCell ref="C58:E58"/>
    <mergeCell ref="C59:E59"/>
    <mergeCell ref="C60:E60"/>
    <mergeCell ref="C61:E61"/>
    <mergeCell ref="C52:E52"/>
    <mergeCell ref="C53:E53"/>
    <mergeCell ref="C55:N55"/>
    <mergeCell ref="C56:N56"/>
    <mergeCell ref="C57:E57"/>
    <mergeCell ref="C91:N91"/>
    <mergeCell ref="C92:N92"/>
    <mergeCell ref="C93:E93"/>
    <mergeCell ref="C89:E89"/>
    <mergeCell ref="C104:E104"/>
    <mergeCell ref="C105:E105"/>
    <mergeCell ref="C106:E106"/>
    <mergeCell ref="C107:E107"/>
    <mergeCell ref="C97:E97"/>
    <mergeCell ref="C99:E99"/>
    <mergeCell ref="C101:E101"/>
    <mergeCell ref="C102:N102"/>
    <mergeCell ref="C103:E103"/>
    <mergeCell ref="C95:N95"/>
    <mergeCell ref="C96:N96"/>
    <mergeCell ref="C114:E114"/>
    <mergeCell ref="C116:N116"/>
    <mergeCell ref="C117:E117"/>
    <mergeCell ref="C109:E109"/>
    <mergeCell ref="C110:E110"/>
    <mergeCell ref="C111:E111"/>
    <mergeCell ref="C112:E112"/>
    <mergeCell ref="C113:E113"/>
    <mergeCell ref="C108:E108"/>
    <mergeCell ref="C118:N118"/>
    <mergeCell ref="C119:E119"/>
    <mergeCell ref="C136:E136"/>
    <mergeCell ref="C137:E137"/>
    <mergeCell ref="C138:E138"/>
    <mergeCell ref="C139:E139"/>
    <mergeCell ref="C130:E130"/>
    <mergeCell ref="C132:N132"/>
    <mergeCell ref="C133:E133"/>
    <mergeCell ref="C134:N134"/>
    <mergeCell ref="C135:E135"/>
    <mergeCell ref="C129:E129"/>
    <mergeCell ref="C125:E125"/>
    <mergeCell ref="C126:E126"/>
    <mergeCell ref="C127:E127"/>
    <mergeCell ref="C128:E128"/>
    <mergeCell ref="C120:E120"/>
    <mergeCell ref="C121:E121"/>
    <mergeCell ref="C122:E122"/>
    <mergeCell ref="C123:E123"/>
    <mergeCell ref="C124:E124"/>
    <mergeCell ref="C140:E140"/>
    <mergeCell ref="C156:E156"/>
    <mergeCell ref="C158:N158"/>
    <mergeCell ref="C159:E159"/>
    <mergeCell ref="C151:E151"/>
    <mergeCell ref="C152:E152"/>
    <mergeCell ref="C153:E153"/>
    <mergeCell ref="C154:E154"/>
    <mergeCell ref="C155:E155"/>
    <mergeCell ref="C150:E150"/>
    <mergeCell ref="C146:E146"/>
    <mergeCell ref="C147:N147"/>
    <mergeCell ref="C148:E148"/>
    <mergeCell ref="C149:E149"/>
    <mergeCell ref="C141:E141"/>
    <mergeCell ref="C142:E142"/>
    <mergeCell ref="C143:E143"/>
    <mergeCell ref="C144:E144"/>
    <mergeCell ref="C145:E145"/>
    <mergeCell ref="C161:E161"/>
    <mergeCell ref="C162:N162"/>
    <mergeCell ref="C179:E179"/>
    <mergeCell ref="C180:E180"/>
    <mergeCell ref="C181:E181"/>
    <mergeCell ref="C182:E182"/>
    <mergeCell ref="C173:E173"/>
    <mergeCell ref="C174:E174"/>
    <mergeCell ref="C176:E176"/>
    <mergeCell ref="C177:N177"/>
    <mergeCell ref="C178:E178"/>
    <mergeCell ref="C172:E172"/>
    <mergeCell ref="C168:E168"/>
    <mergeCell ref="C169:E169"/>
    <mergeCell ref="C170:E170"/>
    <mergeCell ref="C171:E171"/>
    <mergeCell ref="C163:E163"/>
    <mergeCell ref="C164:E164"/>
    <mergeCell ref="C165:E165"/>
    <mergeCell ref="C166:E166"/>
    <mergeCell ref="C167:E167"/>
    <mergeCell ref="C189:E189"/>
    <mergeCell ref="C191:N191"/>
    <mergeCell ref="C192:E192"/>
    <mergeCell ref="C184:E184"/>
    <mergeCell ref="C185:E185"/>
    <mergeCell ref="C186:E186"/>
    <mergeCell ref="C187:E187"/>
    <mergeCell ref="C188:E188"/>
    <mergeCell ref="C183:E183"/>
    <mergeCell ref="C197:E197"/>
    <mergeCell ref="C199:E199"/>
    <mergeCell ref="C201:E201"/>
    <mergeCell ref="C202:N202"/>
    <mergeCell ref="C203:E203"/>
    <mergeCell ref="C194:N194"/>
    <mergeCell ref="C195:E195"/>
    <mergeCell ref="C215:E215"/>
    <mergeCell ref="C216:E216"/>
    <mergeCell ref="C225:E225"/>
    <mergeCell ref="C226:E226"/>
    <mergeCell ref="C220:E220"/>
    <mergeCell ref="C221:E221"/>
    <mergeCell ref="C222:E222"/>
    <mergeCell ref="C223:E223"/>
    <mergeCell ref="C224:E224"/>
    <mergeCell ref="C237:K237"/>
    <mergeCell ref="C238:K238"/>
    <mergeCell ref="C239:K239"/>
    <mergeCell ref="C240:K240"/>
    <mergeCell ref="C232:K232"/>
    <mergeCell ref="C233:K233"/>
    <mergeCell ref="C234:K234"/>
    <mergeCell ref="C235:K235"/>
    <mergeCell ref="C236:K236"/>
    <mergeCell ref="C229:K229"/>
    <mergeCell ref="C230:K230"/>
    <mergeCell ref="C231:K231"/>
    <mergeCell ref="C241:K241"/>
    <mergeCell ref="C260:K260"/>
    <mergeCell ref="C261:K261"/>
    <mergeCell ref="C262:K262"/>
    <mergeCell ref="C253:N253"/>
    <mergeCell ref="C254:N254"/>
    <mergeCell ref="C255:E255"/>
    <mergeCell ref="C257:N257"/>
    <mergeCell ref="C258:N258"/>
    <mergeCell ref="C251:E251"/>
    <mergeCell ref="C247:K247"/>
    <mergeCell ref="C248:K248"/>
    <mergeCell ref="C249:K249"/>
    <mergeCell ref="A250:N250"/>
    <mergeCell ref="C242:K242"/>
    <mergeCell ref="C243:K243"/>
    <mergeCell ref="C244:K244"/>
    <mergeCell ref="C245:K245"/>
    <mergeCell ref="C246:K246"/>
    <mergeCell ref="C263:K263"/>
    <mergeCell ref="C264:K264"/>
    <mergeCell ref="C281:K281"/>
    <mergeCell ref="C282:K282"/>
    <mergeCell ref="C283:K283"/>
    <mergeCell ref="C284:K284"/>
    <mergeCell ref="C276:K276"/>
    <mergeCell ref="C277:K277"/>
    <mergeCell ref="C278:K278"/>
    <mergeCell ref="C279:K279"/>
    <mergeCell ref="C280:K280"/>
    <mergeCell ref="C275:K275"/>
    <mergeCell ref="C271:K271"/>
    <mergeCell ref="C272:K272"/>
    <mergeCell ref="C273:K273"/>
    <mergeCell ref="C274:K274"/>
    <mergeCell ref="C265:K265"/>
    <mergeCell ref="C266:K266"/>
    <mergeCell ref="C268:K268"/>
    <mergeCell ref="C269:K269"/>
    <mergeCell ref="C270:K270"/>
    <mergeCell ref="C285:K285"/>
    <mergeCell ref="C295:K295"/>
    <mergeCell ref="C296:K296"/>
    <mergeCell ref="C297:K297"/>
    <mergeCell ref="C291:K291"/>
    <mergeCell ref="C292:K292"/>
    <mergeCell ref="C286:K286"/>
    <mergeCell ref="C287:K287"/>
    <mergeCell ref="C288:K288"/>
    <mergeCell ref="C289:K289"/>
    <mergeCell ref="C290:K290"/>
  </mergeCells>
  <pageMargins left="0.23622047244094491" right="0.19685039370078741" top="0.51181102362204722" bottom="0.43307086614173229" header="0.31496062992125984" footer="0.23622047244094491"/>
  <pageSetup paperSize="9" fitToHeight="0" orientation="landscape" r:id="rId1"/>
  <headerFooter alignWithMargins="0">
    <oddHeader>&amp;LГРАНД-Смета 2021</oddHeader>
    <oddFooter>&amp;RСтраница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N122"/>
  <sheetViews>
    <sheetView topLeftCell="A80" workbookViewId="0">
      <selection activeCell="A21" sqref="A21:N21"/>
    </sheetView>
  </sheetViews>
  <sheetFormatPr defaultRowHeight="12.75" x14ac:dyDescent="0.2"/>
  <cols>
    <col min="1" max="1" width="9.140625" style="201"/>
    <col min="2" max="2" width="22.5703125" style="201" customWidth="1"/>
    <col min="3" max="3" width="34.7109375" style="201" customWidth="1"/>
    <col min="4" max="16384" width="9.140625" style="201"/>
  </cols>
  <sheetData>
    <row r="1" spans="1:14" hidden="1" x14ac:dyDescent="0.2">
      <c r="A1" s="216" t="s">
        <v>45</v>
      </c>
      <c r="B1" s="217"/>
      <c r="I1" s="216" t="s">
        <v>46</v>
      </c>
    </row>
    <row r="2" spans="1:14" hidden="1" x14ac:dyDescent="0.2">
      <c r="A2" s="4"/>
      <c r="B2" s="217"/>
      <c r="I2" s="4"/>
    </row>
    <row r="3" spans="1:14" hidden="1" x14ac:dyDescent="0.2">
      <c r="A3" s="4"/>
      <c r="B3" s="217"/>
      <c r="I3" s="4"/>
    </row>
    <row r="4" spans="1:14" hidden="1" x14ac:dyDescent="0.2">
      <c r="A4" s="4" t="s">
        <v>306</v>
      </c>
      <c r="B4" s="217"/>
      <c r="I4" s="4" t="s">
        <v>307</v>
      </c>
    </row>
    <row r="5" spans="1:14" hidden="1" x14ac:dyDescent="0.2">
      <c r="A5" s="218" t="s">
        <v>308</v>
      </c>
      <c r="B5" s="217"/>
      <c r="I5" s="218" t="s">
        <v>309</v>
      </c>
    </row>
    <row r="6" spans="1:14" s="215" customFormat="1" ht="32.25" customHeight="1" collapsed="1" x14ac:dyDescent="0.2">
      <c r="A6" s="242"/>
      <c r="B6" s="242"/>
      <c r="C6" s="242"/>
      <c r="D6" s="242"/>
      <c r="E6" s="242"/>
      <c r="F6" s="242"/>
      <c r="G6" s="242"/>
      <c r="H6" s="242"/>
      <c r="I6" s="242"/>
      <c r="J6" s="242"/>
      <c r="K6" s="242"/>
      <c r="L6" s="242"/>
      <c r="M6" s="242"/>
      <c r="N6" s="243" t="s">
        <v>350</v>
      </c>
    </row>
    <row r="7" spans="1:14" x14ac:dyDescent="0.2">
      <c r="A7" s="242"/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3" t="s">
        <v>351</v>
      </c>
    </row>
    <row r="8" spans="1:14" x14ac:dyDescent="0.2">
      <c r="A8" s="242"/>
      <c r="B8" s="242"/>
      <c r="C8" s="242"/>
      <c r="D8" s="242"/>
      <c r="E8" s="242"/>
      <c r="F8" s="242"/>
      <c r="G8" s="242"/>
      <c r="H8" s="242"/>
      <c r="I8" s="242"/>
      <c r="J8" s="242"/>
      <c r="K8" s="242"/>
      <c r="L8" s="242"/>
      <c r="M8" s="242"/>
      <c r="N8" s="243"/>
    </row>
    <row r="9" spans="1:14" x14ac:dyDescent="0.2">
      <c r="A9" s="511" t="s">
        <v>45</v>
      </c>
      <c r="B9" s="511"/>
      <c r="C9" s="511"/>
      <c r="D9" s="244"/>
      <c r="E9" s="242"/>
      <c r="F9" s="242"/>
      <c r="G9" s="242"/>
      <c r="H9" s="242"/>
      <c r="I9" s="242"/>
      <c r="J9" s="242"/>
      <c r="K9" s="511" t="s">
        <v>46</v>
      </c>
      <c r="L9" s="511"/>
      <c r="M9" s="511"/>
      <c r="N9" s="511"/>
    </row>
    <row r="10" spans="1:14" x14ac:dyDescent="0.2">
      <c r="A10" s="512"/>
      <c r="B10" s="512"/>
      <c r="C10" s="512"/>
      <c r="D10" s="512"/>
      <c r="E10" s="245"/>
      <c r="F10" s="242"/>
      <c r="G10" s="242"/>
      <c r="H10" s="242"/>
      <c r="I10" s="242"/>
      <c r="J10" s="513"/>
      <c r="K10" s="513"/>
      <c r="L10" s="513"/>
      <c r="M10" s="513"/>
      <c r="N10" s="513"/>
    </row>
    <row r="11" spans="1:14" x14ac:dyDescent="0.2">
      <c r="A11" s="478"/>
      <c r="B11" s="478"/>
      <c r="C11" s="478"/>
      <c r="D11" s="478"/>
      <c r="E11" s="242"/>
      <c r="F11" s="242"/>
      <c r="G11" s="242"/>
      <c r="H11" s="242"/>
      <c r="I11" s="242"/>
      <c r="J11" s="478"/>
      <c r="K11" s="478"/>
      <c r="L11" s="478"/>
      <c r="M11" s="478"/>
      <c r="N11" s="478"/>
    </row>
    <row r="12" spans="1:14" ht="14.25" customHeight="1" x14ac:dyDescent="0.2">
      <c r="A12" s="246"/>
      <c r="B12" s="247"/>
      <c r="C12" s="245"/>
      <c r="D12" s="245"/>
      <c r="E12" s="242"/>
      <c r="F12" s="242"/>
      <c r="G12" s="242"/>
      <c r="H12" s="242"/>
      <c r="I12" s="242"/>
      <c r="J12" s="246"/>
      <c r="K12" s="246"/>
      <c r="L12" s="246"/>
      <c r="M12" s="246"/>
      <c r="N12" s="247"/>
    </row>
    <row r="13" spans="1:14" x14ac:dyDescent="0.2">
      <c r="A13" s="242" t="s">
        <v>352</v>
      </c>
      <c r="B13" s="248"/>
      <c r="C13" s="248"/>
      <c r="D13" s="248"/>
      <c r="E13" s="242"/>
      <c r="F13" s="242"/>
      <c r="G13" s="242"/>
      <c r="H13" s="242"/>
      <c r="I13" s="242"/>
      <c r="J13" s="242"/>
      <c r="K13" s="242"/>
      <c r="L13" s="248"/>
      <c r="M13" s="248"/>
      <c r="N13" s="243" t="s">
        <v>352</v>
      </c>
    </row>
    <row r="14" spans="1:14" x14ac:dyDescent="0.2">
      <c r="A14" s="242"/>
      <c r="B14" s="242"/>
      <c r="C14" s="242"/>
      <c r="D14" s="242"/>
      <c r="E14" s="242"/>
      <c r="F14" s="249"/>
      <c r="G14" s="242"/>
      <c r="H14" s="242"/>
      <c r="I14" s="242"/>
      <c r="J14" s="242"/>
      <c r="K14" s="242"/>
      <c r="L14" s="242"/>
      <c r="M14" s="242"/>
      <c r="N14" s="242"/>
    </row>
    <row r="15" spans="1:14" ht="12.75" customHeight="1" x14ac:dyDescent="0.2">
      <c r="A15" s="250" t="s">
        <v>353</v>
      </c>
      <c r="B15" s="248"/>
      <c r="C15" s="242"/>
      <c r="D15" s="478" t="s">
        <v>354</v>
      </c>
      <c r="E15" s="478"/>
      <c r="F15" s="478"/>
      <c r="G15" s="478"/>
      <c r="H15" s="478"/>
      <c r="I15" s="478"/>
      <c r="J15" s="478"/>
      <c r="K15" s="478"/>
      <c r="L15" s="478"/>
      <c r="M15" s="478"/>
      <c r="N15" s="478"/>
    </row>
    <row r="16" spans="1:14" x14ac:dyDescent="0.2">
      <c r="A16" s="251" t="s">
        <v>355</v>
      </c>
      <c r="B16" s="242"/>
      <c r="C16" s="242"/>
      <c r="D16" s="246" t="s">
        <v>356</v>
      </c>
      <c r="E16" s="246"/>
      <c r="F16" s="252"/>
      <c r="G16" s="252"/>
      <c r="H16" s="252"/>
      <c r="I16" s="252"/>
      <c r="J16" s="252"/>
      <c r="K16" s="252"/>
      <c r="L16" s="252"/>
      <c r="M16" s="252"/>
      <c r="N16" s="252"/>
    </row>
    <row r="17" spans="1:14" x14ac:dyDescent="0.2">
      <c r="A17" s="251"/>
      <c r="B17" s="242"/>
      <c r="C17" s="242"/>
      <c r="D17" s="242"/>
      <c r="E17" s="242"/>
      <c r="F17" s="248"/>
      <c r="G17" s="248"/>
      <c r="H17" s="248"/>
      <c r="I17" s="248"/>
      <c r="J17" s="248"/>
      <c r="K17" s="248"/>
      <c r="L17" s="248"/>
      <c r="M17" s="248"/>
      <c r="N17" s="248"/>
    </row>
    <row r="18" spans="1:14" x14ac:dyDescent="0.2">
      <c r="A18" s="514" t="s">
        <v>581</v>
      </c>
      <c r="B18" s="514"/>
      <c r="C18" s="514"/>
      <c r="D18" s="514"/>
      <c r="E18" s="514"/>
      <c r="F18" s="514"/>
      <c r="G18" s="514"/>
      <c r="H18" s="514"/>
      <c r="I18" s="514"/>
      <c r="J18" s="514"/>
      <c r="K18" s="514"/>
      <c r="L18" s="514"/>
      <c r="M18" s="514"/>
      <c r="N18" s="514"/>
    </row>
    <row r="19" spans="1:14" x14ac:dyDescent="0.2">
      <c r="A19" s="508" t="s">
        <v>0</v>
      </c>
      <c r="B19" s="508"/>
      <c r="C19" s="508"/>
      <c r="D19" s="508"/>
      <c r="E19" s="508"/>
      <c r="F19" s="508"/>
      <c r="G19" s="508"/>
      <c r="H19" s="508"/>
      <c r="I19" s="508"/>
      <c r="J19" s="508"/>
      <c r="K19" s="508"/>
      <c r="L19" s="508"/>
      <c r="M19" s="508"/>
      <c r="N19" s="508"/>
    </row>
    <row r="20" spans="1:14" x14ac:dyDescent="0.2">
      <c r="A20" s="253"/>
      <c r="B20" s="253"/>
      <c r="C20" s="253"/>
      <c r="D20" s="253"/>
      <c r="E20" s="253"/>
      <c r="F20" s="253"/>
      <c r="G20" s="253"/>
      <c r="H20" s="253"/>
      <c r="I20" s="253"/>
      <c r="J20" s="253"/>
      <c r="K20" s="253"/>
      <c r="L20" s="253"/>
      <c r="M20" s="253"/>
      <c r="N20" s="253"/>
    </row>
    <row r="21" spans="1:14" x14ac:dyDescent="0.2">
      <c r="A21" s="514" t="s">
        <v>581</v>
      </c>
      <c r="B21" s="514"/>
      <c r="C21" s="514"/>
      <c r="D21" s="514"/>
      <c r="E21" s="514"/>
      <c r="F21" s="514"/>
      <c r="G21" s="514"/>
      <c r="H21" s="514"/>
      <c r="I21" s="514"/>
      <c r="J21" s="514"/>
      <c r="K21" s="514"/>
      <c r="L21" s="514"/>
      <c r="M21" s="514"/>
      <c r="N21" s="514"/>
    </row>
    <row r="22" spans="1:14" ht="12.75" customHeight="1" x14ac:dyDescent="0.2">
      <c r="A22" s="508" t="s">
        <v>357</v>
      </c>
      <c r="B22" s="508"/>
      <c r="C22" s="508"/>
      <c r="D22" s="508"/>
      <c r="E22" s="508"/>
      <c r="F22" s="508"/>
      <c r="G22" s="508"/>
      <c r="H22" s="508"/>
      <c r="I22" s="508"/>
      <c r="J22" s="508"/>
      <c r="K22" s="508"/>
      <c r="L22" s="508"/>
      <c r="M22" s="508"/>
      <c r="N22" s="508"/>
    </row>
    <row r="23" spans="1:14" ht="18" x14ac:dyDescent="0.25">
      <c r="A23" s="515" t="s">
        <v>582</v>
      </c>
      <c r="B23" s="515"/>
      <c r="C23" s="515"/>
      <c r="D23" s="515"/>
      <c r="E23" s="515"/>
      <c r="F23" s="515"/>
      <c r="G23" s="515"/>
      <c r="H23" s="515"/>
      <c r="I23" s="515"/>
      <c r="J23" s="515"/>
      <c r="K23" s="515"/>
      <c r="L23" s="515"/>
      <c r="M23" s="515"/>
      <c r="N23" s="515"/>
    </row>
    <row r="24" spans="1:14" ht="18" x14ac:dyDescent="0.25">
      <c r="A24" s="254"/>
      <c r="B24" s="254"/>
      <c r="C24" s="254"/>
      <c r="D24" s="254"/>
      <c r="E24" s="254"/>
      <c r="F24" s="254"/>
      <c r="G24" s="254"/>
      <c r="H24" s="254"/>
      <c r="I24" s="254"/>
      <c r="J24" s="254"/>
      <c r="K24" s="254"/>
      <c r="L24" s="254"/>
      <c r="M24" s="254"/>
      <c r="N24" s="254"/>
    </row>
    <row r="25" spans="1:14" x14ac:dyDescent="0.2">
      <c r="A25" s="509" t="s">
        <v>583</v>
      </c>
      <c r="B25" s="509"/>
      <c r="C25" s="509"/>
      <c r="D25" s="509"/>
      <c r="E25" s="509"/>
      <c r="F25" s="509"/>
      <c r="G25" s="509"/>
      <c r="H25" s="509"/>
      <c r="I25" s="509"/>
      <c r="J25" s="509"/>
      <c r="K25" s="509"/>
      <c r="L25" s="509"/>
      <c r="M25" s="509"/>
      <c r="N25" s="509"/>
    </row>
    <row r="26" spans="1:14" ht="12.75" customHeight="1" x14ac:dyDescent="0.2">
      <c r="A26" s="508" t="s">
        <v>360</v>
      </c>
      <c r="B26" s="508"/>
      <c r="C26" s="508"/>
      <c r="D26" s="508"/>
      <c r="E26" s="508"/>
      <c r="F26" s="508"/>
      <c r="G26" s="508"/>
      <c r="H26" s="508"/>
      <c r="I26" s="508"/>
      <c r="J26" s="508"/>
      <c r="K26" s="508"/>
      <c r="L26" s="508"/>
      <c r="M26" s="508"/>
      <c r="N26" s="508"/>
    </row>
    <row r="27" spans="1:14" ht="159" customHeight="1" x14ac:dyDescent="0.2">
      <c r="A27" s="242" t="s">
        <v>361</v>
      </c>
      <c r="B27" s="255" t="s">
        <v>362</v>
      </c>
      <c r="C27" s="242" t="s">
        <v>363</v>
      </c>
      <c r="D27" s="242"/>
      <c r="E27" s="242"/>
      <c r="F27" s="245"/>
      <c r="G27" s="245"/>
      <c r="H27" s="245"/>
      <c r="I27" s="245"/>
      <c r="J27" s="245"/>
      <c r="K27" s="245"/>
      <c r="L27" s="245"/>
      <c r="M27" s="245"/>
      <c r="N27" s="245"/>
    </row>
    <row r="28" spans="1:14" ht="20.25" customHeight="1" x14ac:dyDescent="0.2">
      <c r="A28" s="242" t="s">
        <v>364</v>
      </c>
      <c r="B28" s="509" t="s">
        <v>584</v>
      </c>
      <c r="C28" s="509"/>
      <c r="D28" s="509"/>
      <c r="E28" s="509"/>
      <c r="F28" s="509"/>
      <c r="G28" s="245"/>
      <c r="H28" s="245"/>
      <c r="I28" s="245"/>
      <c r="J28" s="245"/>
      <c r="K28" s="245"/>
      <c r="L28" s="245"/>
      <c r="M28" s="245"/>
      <c r="N28" s="245"/>
    </row>
    <row r="29" spans="1:14" ht="54" customHeight="1" x14ac:dyDescent="0.2">
      <c r="A29" s="242"/>
      <c r="B29" s="510" t="s">
        <v>365</v>
      </c>
      <c r="C29" s="510"/>
      <c r="D29" s="510"/>
      <c r="E29" s="510"/>
      <c r="F29" s="510"/>
      <c r="G29" s="256"/>
      <c r="H29" s="256"/>
      <c r="I29" s="256"/>
      <c r="J29" s="256"/>
      <c r="K29" s="256"/>
      <c r="L29" s="256"/>
      <c r="M29" s="257"/>
      <c r="N29" s="256"/>
    </row>
    <row r="30" spans="1:14" ht="54" customHeight="1" x14ac:dyDescent="0.2">
      <c r="A30" s="242"/>
      <c r="B30" s="242"/>
      <c r="C30" s="242"/>
      <c r="D30" s="258"/>
      <c r="E30" s="258"/>
      <c r="F30" s="258"/>
      <c r="G30" s="258"/>
      <c r="H30" s="258"/>
      <c r="I30" s="258"/>
      <c r="J30" s="258"/>
      <c r="K30" s="258"/>
      <c r="L30" s="258"/>
      <c r="M30" s="256"/>
      <c r="N30" s="256"/>
    </row>
    <row r="31" spans="1:14" ht="18.75" customHeight="1" x14ac:dyDescent="0.2">
      <c r="A31" s="259" t="s">
        <v>366</v>
      </c>
      <c r="B31" s="242"/>
      <c r="C31" s="242"/>
      <c r="D31" s="246" t="s">
        <v>585</v>
      </c>
      <c r="E31" s="242"/>
      <c r="F31" s="260"/>
      <c r="G31" s="260"/>
      <c r="H31" s="260"/>
      <c r="I31" s="260"/>
      <c r="J31" s="260"/>
      <c r="K31" s="260"/>
      <c r="L31" s="260"/>
      <c r="M31" s="260"/>
      <c r="N31" s="260"/>
    </row>
    <row r="32" spans="1:14" ht="12.75" customHeight="1" x14ac:dyDescent="0.2">
      <c r="A32" s="242"/>
      <c r="B32" s="242"/>
      <c r="C32" s="242"/>
      <c r="D32" s="260"/>
      <c r="E32" s="260"/>
      <c r="F32" s="260"/>
      <c r="G32" s="260"/>
      <c r="H32" s="260"/>
      <c r="I32" s="260"/>
      <c r="J32" s="260"/>
      <c r="K32" s="260"/>
      <c r="L32" s="260"/>
      <c r="M32" s="260"/>
      <c r="N32" s="260"/>
    </row>
    <row r="33" spans="1:14" ht="12.75" customHeight="1" x14ac:dyDescent="0.2">
      <c r="A33" s="259" t="s">
        <v>367</v>
      </c>
      <c r="B33" s="242"/>
      <c r="C33" s="261">
        <v>80.290000000000006</v>
      </c>
      <c r="D33" s="262" t="s">
        <v>586</v>
      </c>
      <c r="E33" s="251" t="s">
        <v>368</v>
      </c>
      <c r="F33" s="242"/>
      <c r="G33" s="242"/>
      <c r="H33" s="242"/>
      <c r="I33" s="242"/>
      <c r="J33" s="242"/>
      <c r="K33" s="242"/>
      <c r="L33" s="263"/>
      <c r="M33" s="263"/>
      <c r="N33" s="242"/>
    </row>
    <row r="34" spans="1:14" ht="12.75" customHeight="1" x14ac:dyDescent="0.2">
      <c r="A34" s="242"/>
      <c r="B34" s="242" t="s">
        <v>369</v>
      </c>
      <c r="C34" s="264"/>
      <c r="D34" s="265"/>
      <c r="E34" s="251"/>
      <c r="F34" s="242"/>
      <c r="G34" s="242"/>
      <c r="H34" s="242"/>
      <c r="I34" s="242"/>
      <c r="J34" s="242"/>
      <c r="K34" s="242"/>
      <c r="L34" s="242"/>
      <c r="M34" s="242"/>
      <c r="N34" s="242"/>
    </row>
    <row r="35" spans="1:14" ht="12.75" customHeight="1" x14ac:dyDescent="0.2">
      <c r="A35" s="242"/>
      <c r="B35" s="242" t="s">
        <v>370</v>
      </c>
      <c r="C35" s="261">
        <v>0</v>
      </c>
      <c r="D35" s="262" t="s">
        <v>371</v>
      </c>
      <c r="E35" s="251" t="s">
        <v>368</v>
      </c>
      <c r="F35" s="242"/>
      <c r="G35" s="242" t="s">
        <v>372</v>
      </c>
      <c r="H35" s="242"/>
      <c r="I35" s="242"/>
      <c r="J35" s="242"/>
      <c r="K35" s="242"/>
      <c r="L35" s="261">
        <v>38.229999999999997</v>
      </c>
      <c r="M35" s="262" t="s">
        <v>587</v>
      </c>
      <c r="N35" s="251" t="s">
        <v>368</v>
      </c>
    </row>
    <row r="36" spans="1:14" ht="12.75" customHeight="1" x14ac:dyDescent="0.2">
      <c r="A36" s="242"/>
      <c r="B36" s="242" t="s">
        <v>2</v>
      </c>
      <c r="C36" s="261">
        <v>0</v>
      </c>
      <c r="D36" s="266" t="s">
        <v>371</v>
      </c>
      <c r="E36" s="251" t="s">
        <v>368</v>
      </c>
      <c r="F36" s="242"/>
      <c r="G36" s="242" t="s">
        <v>374</v>
      </c>
      <c r="H36" s="242"/>
      <c r="I36" s="242"/>
      <c r="J36" s="242"/>
      <c r="K36" s="242"/>
      <c r="L36" s="267"/>
      <c r="M36" s="267">
        <v>69.64</v>
      </c>
      <c r="N36" s="251" t="s">
        <v>375</v>
      </c>
    </row>
    <row r="37" spans="1:14" ht="12.75" customHeight="1" x14ac:dyDescent="0.2">
      <c r="A37" s="242"/>
      <c r="B37" s="242" t="s">
        <v>48</v>
      </c>
      <c r="C37" s="261">
        <v>0</v>
      </c>
      <c r="D37" s="266" t="s">
        <v>371</v>
      </c>
      <c r="E37" s="251" t="s">
        <v>368</v>
      </c>
      <c r="F37" s="242"/>
      <c r="G37" s="242" t="s">
        <v>376</v>
      </c>
      <c r="H37" s="242"/>
      <c r="I37" s="242"/>
      <c r="J37" s="242"/>
      <c r="K37" s="242"/>
      <c r="L37" s="267"/>
      <c r="M37" s="267"/>
      <c r="N37" s="251" t="s">
        <v>375</v>
      </c>
    </row>
    <row r="38" spans="1:14" ht="12.75" customHeight="1" x14ac:dyDescent="0.2">
      <c r="A38" s="242"/>
      <c r="B38" s="242" t="s">
        <v>49</v>
      </c>
      <c r="C38" s="261">
        <v>80.290000000000006</v>
      </c>
      <c r="D38" s="262" t="s">
        <v>586</v>
      </c>
      <c r="E38" s="251" t="s">
        <v>368</v>
      </c>
      <c r="F38" s="242"/>
      <c r="G38" s="242" t="s">
        <v>377</v>
      </c>
      <c r="H38" s="242"/>
      <c r="I38" s="242"/>
      <c r="J38" s="242"/>
      <c r="K38" s="242"/>
      <c r="L38" s="507"/>
      <c r="M38" s="507"/>
      <c r="N38" s="242"/>
    </row>
    <row r="39" spans="1:14" ht="12.75" customHeight="1" x14ac:dyDescent="0.2">
      <c r="A39" s="242"/>
      <c r="B39" s="242"/>
      <c r="C39" s="264"/>
      <c r="D39" s="265"/>
      <c r="E39" s="250"/>
      <c r="F39" s="242"/>
      <c r="G39" s="242"/>
      <c r="H39" s="242"/>
      <c r="I39" s="242"/>
      <c r="J39" s="242"/>
      <c r="K39" s="242"/>
      <c r="L39" s="260"/>
      <c r="M39" s="260"/>
      <c r="N39" s="242"/>
    </row>
    <row r="40" spans="1:14" ht="12.75" customHeight="1" x14ac:dyDescent="0.2">
      <c r="A40" s="268"/>
      <c r="B40" s="242"/>
      <c r="C40" s="242"/>
      <c r="D40" s="242"/>
      <c r="E40" s="242"/>
      <c r="F40" s="242"/>
      <c r="G40" s="242"/>
      <c r="H40" s="242"/>
      <c r="I40" s="242"/>
      <c r="J40" s="242"/>
      <c r="K40" s="242"/>
      <c r="L40" s="242"/>
      <c r="M40" s="242"/>
      <c r="N40" s="242"/>
    </row>
    <row r="41" spans="1:14" ht="12.75" customHeight="1" x14ac:dyDescent="0.2">
      <c r="A41" s="505" t="s">
        <v>50</v>
      </c>
      <c r="B41" s="505" t="s">
        <v>44</v>
      </c>
      <c r="C41" s="505" t="s">
        <v>378</v>
      </c>
      <c r="D41" s="505"/>
      <c r="E41" s="505"/>
      <c r="F41" s="505" t="s">
        <v>379</v>
      </c>
      <c r="G41" s="505" t="s">
        <v>51</v>
      </c>
      <c r="H41" s="505"/>
      <c r="I41" s="505"/>
      <c r="J41" s="505" t="s">
        <v>380</v>
      </c>
      <c r="K41" s="505"/>
      <c r="L41" s="505"/>
      <c r="M41" s="505" t="s">
        <v>381</v>
      </c>
      <c r="N41" s="505" t="s">
        <v>382</v>
      </c>
    </row>
    <row r="42" spans="1:14" ht="12.75" customHeight="1" x14ac:dyDescent="0.2">
      <c r="A42" s="505"/>
      <c r="B42" s="505"/>
      <c r="C42" s="505"/>
      <c r="D42" s="505"/>
      <c r="E42" s="505"/>
      <c r="F42" s="505"/>
      <c r="G42" s="505"/>
      <c r="H42" s="505"/>
      <c r="I42" s="505"/>
      <c r="J42" s="505"/>
      <c r="K42" s="505"/>
      <c r="L42" s="505"/>
      <c r="M42" s="505"/>
      <c r="N42" s="505"/>
    </row>
    <row r="43" spans="1:14" ht="12.75" customHeight="1" x14ac:dyDescent="0.2">
      <c r="A43" s="505"/>
      <c r="B43" s="505"/>
      <c r="C43" s="505"/>
      <c r="D43" s="505"/>
      <c r="E43" s="505"/>
      <c r="F43" s="505"/>
      <c r="G43" s="269" t="s">
        <v>312</v>
      </c>
      <c r="H43" s="269" t="s">
        <v>383</v>
      </c>
      <c r="I43" s="269" t="s">
        <v>384</v>
      </c>
      <c r="J43" s="269" t="s">
        <v>312</v>
      </c>
      <c r="K43" s="269" t="s">
        <v>383</v>
      </c>
      <c r="L43" s="269" t="s">
        <v>52</v>
      </c>
      <c r="M43" s="505"/>
      <c r="N43" s="505"/>
    </row>
    <row r="44" spans="1:14" s="215" customFormat="1" ht="12.75" customHeight="1" x14ac:dyDescent="0.2">
      <c r="A44" s="270">
        <v>1</v>
      </c>
      <c r="B44" s="270">
        <v>2</v>
      </c>
      <c r="C44" s="506">
        <v>3</v>
      </c>
      <c r="D44" s="506"/>
      <c r="E44" s="506"/>
      <c r="F44" s="270">
        <v>4</v>
      </c>
      <c r="G44" s="270">
        <v>5</v>
      </c>
      <c r="H44" s="270">
        <v>6</v>
      </c>
      <c r="I44" s="270">
        <v>7</v>
      </c>
      <c r="J44" s="270">
        <v>8</v>
      </c>
      <c r="K44" s="270">
        <v>9</v>
      </c>
      <c r="L44" s="270">
        <v>10</v>
      </c>
      <c r="M44" s="270">
        <v>11</v>
      </c>
      <c r="N44" s="270">
        <v>12</v>
      </c>
    </row>
    <row r="45" spans="1:14" s="215" customFormat="1" ht="12" customHeight="1" x14ac:dyDescent="0.2">
      <c r="A45" s="502" t="s">
        <v>328</v>
      </c>
      <c r="B45" s="503"/>
      <c r="C45" s="503"/>
      <c r="D45" s="503"/>
      <c r="E45" s="503"/>
      <c r="F45" s="503"/>
      <c r="G45" s="503"/>
      <c r="H45" s="503"/>
      <c r="I45" s="503"/>
      <c r="J45" s="503"/>
      <c r="K45" s="503"/>
      <c r="L45" s="503"/>
      <c r="M45" s="503"/>
      <c r="N45" s="504"/>
    </row>
    <row r="46" spans="1:14" s="215" customFormat="1" ht="12.75" customHeight="1" x14ac:dyDescent="0.2">
      <c r="A46" s="271" t="s">
        <v>53</v>
      </c>
      <c r="B46" s="272" t="s">
        <v>588</v>
      </c>
      <c r="C46" s="499" t="s">
        <v>589</v>
      </c>
      <c r="D46" s="499"/>
      <c r="E46" s="499"/>
      <c r="F46" s="273" t="s">
        <v>590</v>
      </c>
      <c r="G46" s="273"/>
      <c r="H46" s="273"/>
      <c r="I46" s="273" t="s">
        <v>510</v>
      </c>
      <c r="J46" s="274"/>
      <c r="K46" s="273"/>
      <c r="L46" s="274"/>
      <c r="M46" s="273"/>
      <c r="N46" s="275"/>
    </row>
    <row r="47" spans="1:14" s="215" customFormat="1" ht="12.75" customHeight="1" x14ac:dyDescent="0.2">
      <c r="A47" s="287"/>
      <c r="B47" s="277" t="s">
        <v>591</v>
      </c>
      <c r="C47" s="478" t="s">
        <v>592</v>
      </c>
      <c r="D47" s="478"/>
      <c r="E47" s="478"/>
      <c r="F47" s="478"/>
      <c r="G47" s="478"/>
      <c r="H47" s="478"/>
      <c r="I47" s="478"/>
      <c r="J47" s="478"/>
      <c r="K47" s="478"/>
      <c r="L47" s="478"/>
      <c r="M47" s="478"/>
      <c r="N47" s="501"/>
    </row>
    <row r="48" spans="1:14" s="215" customFormat="1" ht="12.75" customHeight="1" x14ac:dyDescent="0.2">
      <c r="A48" s="276"/>
      <c r="B48" s="277" t="s">
        <v>53</v>
      </c>
      <c r="C48" s="478" t="s">
        <v>55</v>
      </c>
      <c r="D48" s="478"/>
      <c r="E48" s="478"/>
      <c r="F48" s="278"/>
      <c r="G48" s="278"/>
      <c r="H48" s="278"/>
      <c r="I48" s="278"/>
      <c r="J48" s="279">
        <v>172.89</v>
      </c>
      <c r="K48" s="278" t="s">
        <v>593</v>
      </c>
      <c r="L48" s="279">
        <v>2.0699999999999998</v>
      </c>
      <c r="M48" s="278" t="s">
        <v>388</v>
      </c>
      <c r="N48" s="280">
        <v>74</v>
      </c>
    </row>
    <row r="49" spans="1:14" s="215" customFormat="1" ht="12.75" customHeight="1" x14ac:dyDescent="0.2">
      <c r="A49" s="276"/>
      <c r="B49" s="277"/>
      <c r="C49" s="478" t="s">
        <v>391</v>
      </c>
      <c r="D49" s="478"/>
      <c r="E49" s="478"/>
      <c r="F49" s="278" t="s">
        <v>392</v>
      </c>
      <c r="G49" s="278" t="s">
        <v>594</v>
      </c>
      <c r="H49" s="278" t="s">
        <v>593</v>
      </c>
      <c r="I49" s="278" t="s">
        <v>595</v>
      </c>
      <c r="J49" s="279"/>
      <c r="K49" s="278"/>
      <c r="L49" s="279"/>
      <c r="M49" s="278"/>
      <c r="N49" s="280"/>
    </row>
    <row r="50" spans="1:14" s="215" customFormat="1" x14ac:dyDescent="0.2">
      <c r="A50" s="276"/>
      <c r="B50" s="277"/>
      <c r="C50" s="500" t="s">
        <v>396</v>
      </c>
      <c r="D50" s="500"/>
      <c r="E50" s="500"/>
      <c r="F50" s="281"/>
      <c r="G50" s="281"/>
      <c r="H50" s="281"/>
      <c r="I50" s="281"/>
      <c r="J50" s="282">
        <v>172.89</v>
      </c>
      <c r="K50" s="281"/>
      <c r="L50" s="282">
        <v>2.0699999999999998</v>
      </c>
      <c r="M50" s="281"/>
      <c r="N50" s="283"/>
    </row>
    <row r="51" spans="1:14" s="215" customFormat="1" ht="12.75" customHeight="1" x14ac:dyDescent="0.2">
      <c r="A51" s="276"/>
      <c r="B51" s="277"/>
      <c r="C51" s="478" t="s">
        <v>397</v>
      </c>
      <c r="D51" s="478"/>
      <c r="E51" s="478"/>
      <c r="F51" s="278"/>
      <c r="G51" s="278"/>
      <c r="H51" s="278"/>
      <c r="I51" s="278"/>
      <c r="J51" s="279"/>
      <c r="K51" s="278"/>
      <c r="L51" s="279">
        <v>2.0699999999999998</v>
      </c>
      <c r="M51" s="278"/>
      <c r="N51" s="280">
        <v>74</v>
      </c>
    </row>
    <row r="52" spans="1:14" s="215" customFormat="1" ht="12.75" customHeight="1" x14ac:dyDescent="0.2">
      <c r="A52" s="276"/>
      <c r="B52" s="277" t="s">
        <v>596</v>
      </c>
      <c r="C52" s="478" t="s">
        <v>597</v>
      </c>
      <c r="D52" s="478"/>
      <c r="E52" s="478"/>
      <c r="F52" s="278" t="s">
        <v>400</v>
      </c>
      <c r="G52" s="278" t="s">
        <v>598</v>
      </c>
      <c r="H52" s="278"/>
      <c r="I52" s="278" t="s">
        <v>598</v>
      </c>
      <c r="J52" s="279"/>
      <c r="K52" s="278"/>
      <c r="L52" s="279">
        <v>1.53</v>
      </c>
      <c r="M52" s="278"/>
      <c r="N52" s="280">
        <v>55</v>
      </c>
    </row>
    <row r="53" spans="1:14" s="215" customFormat="1" ht="22.5" x14ac:dyDescent="0.2">
      <c r="A53" s="276"/>
      <c r="B53" s="277" t="s">
        <v>599</v>
      </c>
      <c r="C53" s="478" t="s">
        <v>600</v>
      </c>
      <c r="D53" s="478"/>
      <c r="E53" s="478"/>
      <c r="F53" s="278" t="s">
        <v>400</v>
      </c>
      <c r="G53" s="278" t="s">
        <v>521</v>
      </c>
      <c r="H53" s="278"/>
      <c r="I53" s="278" t="s">
        <v>521</v>
      </c>
      <c r="J53" s="279"/>
      <c r="K53" s="278"/>
      <c r="L53" s="279">
        <v>0.75</v>
      </c>
      <c r="M53" s="278"/>
      <c r="N53" s="280">
        <v>27</v>
      </c>
    </row>
    <row r="54" spans="1:14" x14ac:dyDescent="0.2">
      <c r="A54" s="284"/>
      <c r="B54" s="285"/>
      <c r="C54" s="499" t="s">
        <v>405</v>
      </c>
      <c r="D54" s="499"/>
      <c r="E54" s="499"/>
      <c r="F54" s="273"/>
      <c r="G54" s="273"/>
      <c r="H54" s="273"/>
      <c r="I54" s="273"/>
      <c r="J54" s="274"/>
      <c r="K54" s="273"/>
      <c r="L54" s="274">
        <v>4.3499999999999996</v>
      </c>
      <c r="M54" s="281"/>
      <c r="N54" s="275">
        <v>156</v>
      </c>
    </row>
    <row r="55" spans="1:14" x14ac:dyDescent="0.2">
      <c r="A55" s="286"/>
      <c r="B55" s="285"/>
      <c r="C55" s="285"/>
      <c r="D55" s="285"/>
      <c r="E55" s="285"/>
      <c r="F55" s="286"/>
      <c r="G55" s="286"/>
      <c r="H55" s="286"/>
      <c r="I55" s="286"/>
      <c r="J55" s="288"/>
      <c r="K55" s="286"/>
      <c r="L55" s="288"/>
      <c r="M55" s="278"/>
      <c r="N55" s="288"/>
    </row>
    <row r="56" spans="1:14" x14ac:dyDescent="0.2">
      <c r="A56" s="289"/>
      <c r="B56" s="290"/>
      <c r="C56" s="499" t="s">
        <v>601</v>
      </c>
      <c r="D56" s="499"/>
      <c r="E56" s="499"/>
      <c r="F56" s="499"/>
      <c r="G56" s="499"/>
      <c r="H56" s="499"/>
      <c r="I56" s="499"/>
      <c r="J56" s="499"/>
      <c r="K56" s="499"/>
      <c r="L56" s="291"/>
      <c r="M56" s="292"/>
      <c r="N56" s="293"/>
    </row>
    <row r="57" spans="1:14" x14ac:dyDescent="0.2">
      <c r="A57" s="294"/>
      <c r="B57" s="277"/>
      <c r="C57" s="478" t="s">
        <v>546</v>
      </c>
      <c r="D57" s="478"/>
      <c r="E57" s="478"/>
      <c r="F57" s="478"/>
      <c r="G57" s="478"/>
      <c r="H57" s="478"/>
      <c r="I57" s="478"/>
      <c r="J57" s="478"/>
      <c r="K57" s="478"/>
      <c r="L57" s="295">
        <v>2.0699999999999998</v>
      </c>
      <c r="M57" s="296"/>
      <c r="N57" s="297">
        <v>74</v>
      </c>
    </row>
    <row r="58" spans="1:14" x14ac:dyDescent="0.2">
      <c r="A58" s="294"/>
      <c r="B58" s="277"/>
      <c r="C58" s="478" t="s">
        <v>547</v>
      </c>
      <c r="D58" s="478"/>
      <c r="E58" s="478"/>
      <c r="F58" s="478"/>
      <c r="G58" s="478"/>
      <c r="H58" s="478"/>
      <c r="I58" s="478"/>
      <c r="J58" s="478"/>
      <c r="K58" s="478"/>
      <c r="L58" s="295"/>
      <c r="M58" s="296"/>
      <c r="N58" s="297"/>
    </row>
    <row r="59" spans="1:14" x14ac:dyDescent="0.2">
      <c r="A59" s="294"/>
      <c r="B59" s="277"/>
      <c r="C59" s="478" t="s">
        <v>548</v>
      </c>
      <c r="D59" s="478"/>
      <c r="E59" s="478"/>
      <c r="F59" s="478"/>
      <c r="G59" s="478"/>
      <c r="H59" s="478"/>
      <c r="I59" s="478"/>
      <c r="J59" s="478"/>
      <c r="K59" s="478"/>
      <c r="L59" s="295">
        <v>2.0699999999999998</v>
      </c>
      <c r="M59" s="296"/>
      <c r="N59" s="297">
        <v>74</v>
      </c>
    </row>
    <row r="60" spans="1:14" x14ac:dyDescent="0.2">
      <c r="A60" s="294"/>
      <c r="B60" s="277"/>
      <c r="C60" s="478" t="s">
        <v>602</v>
      </c>
      <c r="D60" s="478"/>
      <c r="E60" s="478"/>
      <c r="F60" s="478"/>
      <c r="G60" s="478"/>
      <c r="H60" s="478"/>
      <c r="I60" s="478"/>
      <c r="J60" s="478"/>
      <c r="K60" s="478"/>
      <c r="L60" s="295">
        <v>4.3499999999999996</v>
      </c>
      <c r="M60" s="296"/>
      <c r="N60" s="297">
        <v>156</v>
      </c>
    </row>
    <row r="61" spans="1:14" x14ac:dyDescent="0.2">
      <c r="A61" s="294"/>
      <c r="B61" s="277"/>
      <c r="C61" s="478" t="s">
        <v>603</v>
      </c>
      <c r="D61" s="478"/>
      <c r="E61" s="478"/>
      <c r="F61" s="478"/>
      <c r="G61" s="478"/>
      <c r="H61" s="478"/>
      <c r="I61" s="478"/>
      <c r="J61" s="478"/>
      <c r="K61" s="478"/>
      <c r="L61" s="295">
        <v>4.3499999999999996</v>
      </c>
      <c r="M61" s="296"/>
      <c r="N61" s="297">
        <v>156</v>
      </c>
    </row>
    <row r="62" spans="1:14" x14ac:dyDescent="0.2">
      <c r="A62" s="294"/>
      <c r="B62" s="277"/>
      <c r="C62" s="478" t="s">
        <v>604</v>
      </c>
      <c r="D62" s="478"/>
      <c r="E62" s="478"/>
      <c r="F62" s="478"/>
      <c r="G62" s="478"/>
      <c r="H62" s="478"/>
      <c r="I62" s="478"/>
      <c r="J62" s="478"/>
      <c r="K62" s="478"/>
      <c r="L62" s="295"/>
      <c r="M62" s="296"/>
      <c r="N62" s="297"/>
    </row>
    <row r="63" spans="1:14" x14ac:dyDescent="0.2">
      <c r="A63" s="294"/>
      <c r="B63" s="277"/>
      <c r="C63" s="478" t="s">
        <v>605</v>
      </c>
      <c r="D63" s="478"/>
      <c r="E63" s="478"/>
      <c r="F63" s="478"/>
      <c r="G63" s="478"/>
      <c r="H63" s="478"/>
      <c r="I63" s="478"/>
      <c r="J63" s="478"/>
      <c r="K63" s="478"/>
      <c r="L63" s="295">
        <v>2.0699999999999998</v>
      </c>
      <c r="M63" s="296"/>
      <c r="N63" s="297">
        <v>74</v>
      </c>
    </row>
    <row r="64" spans="1:14" x14ac:dyDescent="0.2">
      <c r="A64" s="294"/>
      <c r="B64" s="277"/>
      <c r="C64" s="478" t="s">
        <v>606</v>
      </c>
      <c r="D64" s="478"/>
      <c r="E64" s="478"/>
      <c r="F64" s="478"/>
      <c r="G64" s="478"/>
      <c r="H64" s="478"/>
      <c r="I64" s="478"/>
      <c r="J64" s="478"/>
      <c r="K64" s="478"/>
      <c r="L64" s="295">
        <v>1.53</v>
      </c>
      <c r="M64" s="296"/>
      <c r="N64" s="297">
        <v>55</v>
      </c>
    </row>
    <row r="65" spans="1:14" x14ac:dyDescent="0.2">
      <c r="A65" s="294"/>
      <c r="B65" s="277"/>
      <c r="C65" s="478" t="s">
        <v>607</v>
      </c>
      <c r="D65" s="478"/>
      <c r="E65" s="478"/>
      <c r="F65" s="478"/>
      <c r="G65" s="478"/>
      <c r="H65" s="478"/>
      <c r="I65" s="478"/>
      <c r="J65" s="478"/>
      <c r="K65" s="478"/>
      <c r="L65" s="295">
        <v>0.75</v>
      </c>
      <c r="M65" s="296"/>
      <c r="N65" s="297">
        <v>27</v>
      </c>
    </row>
    <row r="66" spans="1:14" x14ac:dyDescent="0.2">
      <c r="A66" s="294"/>
      <c r="B66" s="277"/>
      <c r="C66" s="478" t="s">
        <v>559</v>
      </c>
      <c r="D66" s="478"/>
      <c r="E66" s="478"/>
      <c r="F66" s="478"/>
      <c r="G66" s="478"/>
      <c r="H66" s="478"/>
      <c r="I66" s="478"/>
      <c r="J66" s="478"/>
      <c r="K66" s="478"/>
      <c r="L66" s="295">
        <v>2.0699999999999998</v>
      </c>
      <c r="M66" s="296"/>
      <c r="N66" s="297">
        <v>74</v>
      </c>
    </row>
    <row r="67" spans="1:14" x14ac:dyDescent="0.2">
      <c r="A67" s="294"/>
      <c r="B67" s="277"/>
      <c r="C67" s="478" t="s">
        <v>560</v>
      </c>
      <c r="D67" s="478"/>
      <c r="E67" s="478"/>
      <c r="F67" s="478"/>
      <c r="G67" s="478"/>
      <c r="H67" s="478"/>
      <c r="I67" s="478"/>
      <c r="J67" s="478"/>
      <c r="K67" s="478"/>
      <c r="L67" s="295">
        <v>1.53</v>
      </c>
      <c r="M67" s="296"/>
      <c r="N67" s="297">
        <v>55</v>
      </c>
    </row>
    <row r="68" spans="1:14" x14ac:dyDescent="0.2">
      <c r="A68" s="294"/>
      <c r="B68" s="277"/>
      <c r="C68" s="478" t="s">
        <v>561</v>
      </c>
      <c r="D68" s="478"/>
      <c r="E68" s="478"/>
      <c r="F68" s="478"/>
      <c r="G68" s="478"/>
      <c r="H68" s="478"/>
      <c r="I68" s="478"/>
      <c r="J68" s="478"/>
      <c r="K68" s="478"/>
      <c r="L68" s="295">
        <v>0.75</v>
      </c>
      <c r="M68" s="296"/>
      <c r="N68" s="297">
        <v>27</v>
      </c>
    </row>
    <row r="69" spans="1:14" x14ac:dyDescent="0.2">
      <c r="A69" s="294"/>
      <c r="B69" s="288"/>
      <c r="C69" s="498" t="s">
        <v>608</v>
      </c>
      <c r="D69" s="498"/>
      <c r="E69" s="498"/>
      <c r="F69" s="498"/>
      <c r="G69" s="498"/>
      <c r="H69" s="498"/>
      <c r="I69" s="498"/>
      <c r="J69" s="498"/>
      <c r="K69" s="498"/>
      <c r="L69" s="298">
        <v>4.3499999999999996</v>
      </c>
      <c r="M69" s="299"/>
      <c r="N69" s="300">
        <v>156</v>
      </c>
    </row>
    <row r="70" spans="1:14" x14ac:dyDescent="0.2">
      <c r="A70" s="502" t="s">
        <v>329</v>
      </c>
      <c r="B70" s="503"/>
      <c r="C70" s="503"/>
      <c r="D70" s="503"/>
      <c r="E70" s="503"/>
      <c r="F70" s="503"/>
      <c r="G70" s="503"/>
      <c r="H70" s="503"/>
      <c r="I70" s="503"/>
      <c r="J70" s="503"/>
      <c r="K70" s="503"/>
      <c r="L70" s="503"/>
      <c r="M70" s="503"/>
      <c r="N70" s="504"/>
    </row>
    <row r="71" spans="1:14" x14ac:dyDescent="0.2">
      <c r="A71" s="271" t="s">
        <v>56</v>
      </c>
      <c r="B71" s="272" t="s">
        <v>609</v>
      </c>
      <c r="C71" s="499" t="s">
        <v>610</v>
      </c>
      <c r="D71" s="499"/>
      <c r="E71" s="499"/>
      <c r="F71" s="273" t="s">
        <v>611</v>
      </c>
      <c r="G71" s="273"/>
      <c r="H71" s="273"/>
      <c r="I71" s="273" t="s">
        <v>53</v>
      </c>
      <c r="J71" s="274"/>
      <c r="K71" s="273"/>
      <c r="L71" s="274"/>
      <c r="M71" s="273"/>
      <c r="N71" s="275"/>
    </row>
    <row r="72" spans="1:14" x14ac:dyDescent="0.2">
      <c r="A72" s="287"/>
      <c r="B72" s="277" t="s">
        <v>612</v>
      </c>
      <c r="C72" s="478" t="s">
        <v>613</v>
      </c>
      <c r="D72" s="478"/>
      <c r="E72" s="478"/>
      <c r="F72" s="478"/>
      <c r="G72" s="478"/>
      <c r="H72" s="478"/>
      <c r="I72" s="478"/>
      <c r="J72" s="478"/>
      <c r="K72" s="478"/>
      <c r="L72" s="478"/>
      <c r="M72" s="478"/>
      <c r="N72" s="501"/>
    </row>
    <row r="73" spans="1:14" ht="22.5" x14ac:dyDescent="0.2">
      <c r="A73" s="287"/>
      <c r="B73" s="277" t="s">
        <v>591</v>
      </c>
      <c r="C73" s="478" t="s">
        <v>592</v>
      </c>
      <c r="D73" s="478"/>
      <c r="E73" s="478"/>
      <c r="F73" s="478"/>
      <c r="G73" s="478"/>
      <c r="H73" s="478"/>
      <c r="I73" s="478"/>
      <c r="J73" s="478"/>
      <c r="K73" s="478"/>
      <c r="L73" s="478"/>
      <c r="M73" s="478"/>
      <c r="N73" s="501"/>
    </row>
    <row r="74" spans="1:14" x14ac:dyDescent="0.2">
      <c r="A74" s="276"/>
      <c r="B74" s="277" t="s">
        <v>53</v>
      </c>
      <c r="C74" s="478" t="s">
        <v>55</v>
      </c>
      <c r="D74" s="478"/>
      <c r="E74" s="478"/>
      <c r="F74" s="278"/>
      <c r="G74" s="278"/>
      <c r="H74" s="278"/>
      <c r="I74" s="278"/>
      <c r="J74" s="279">
        <v>2590.2199999999998</v>
      </c>
      <c r="K74" s="278" t="s">
        <v>395</v>
      </c>
      <c r="L74" s="279">
        <v>621.65</v>
      </c>
      <c r="M74" s="278" t="s">
        <v>388</v>
      </c>
      <c r="N74" s="280">
        <v>22143</v>
      </c>
    </row>
    <row r="75" spans="1:14" x14ac:dyDescent="0.2">
      <c r="A75" s="276"/>
      <c r="B75" s="277"/>
      <c r="C75" s="478" t="s">
        <v>391</v>
      </c>
      <c r="D75" s="478"/>
      <c r="E75" s="478"/>
      <c r="F75" s="278" t="s">
        <v>392</v>
      </c>
      <c r="G75" s="278" t="s">
        <v>614</v>
      </c>
      <c r="H75" s="278" t="s">
        <v>395</v>
      </c>
      <c r="I75" s="278" t="s">
        <v>615</v>
      </c>
      <c r="J75" s="279"/>
      <c r="K75" s="278"/>
      <c r="L75" s="279"/>
      <c r="M75" s="278"/>
      <c r="N75" s="280"/>
    </row>
    <row r="76" spans="1:14" x14ac:dyDescent="0.2">
      <c r="A76" s="276"/>
      <c r="B76" s="277"/>
      <c r="C76" s="500" t="s">
        <v>396</v>
      </c>
      <c r="D76" s="500"/>
      <c r="E76" s="500"/>
      <c r="F76" s="281"/>
      <c r="G76" s="281"/>
      <c r="H76" s="281"/>
      <c r="I76" s="281"/>
      <c r="J76" s="282">
        <v>2590.2199999999998</v>
      </c>
      <c r="K76" s="281"/>
      <c r="L76" s="282">
        <v>621.65</v>
      </c>
      <c r="M76" s="281"/>
      <c r="N76" s="283"/>
    </row>
    <row r="77" spans="1:14" x14ac:dyDescent="0.2">
      <c r="A77" s="276"/>
      <c r="B77" s="277"/>
      <c r="C77" s="478" t="s">
        <v>397</v>
      </c>
      <c r="D77" s="478"/>
      <c r="E77" s="478"/>
      <c r="F77" s="278"/>
      <c r="G77" s="278"/>
      <c r="H77" s="278"/>
      <c r="I77" s="278"/>
      <c r="J77" s="279"/>
      <c r="K77" s="278"/>
      <c r="L77" s="279">
        <v>621.65</v>
      </c>
      <c r="M77" s="278"/>
      <c r="N77" s="280">
        <v>22143</v>
      </c>
    </row>
    <row r="78" spans="1:14" ht="22.5" x14ac:dyDescent="0.2">
      <c r="A78" s="276"/>
      <c r="B78" s="277" t="s">
        <v>596</v>
      </c>
      <c r="C78" s="478" t="s">
        <v>597</v>
      </c>
      <c r="D78" s="478"/>
      <c r="E78" s="478"/>
      <c r="F78" s="278" t="s">
        <v>400</v>
      </c>
      <c r="G78" s="278" t="s">
        <v>598</v>
      </c>
      <c r="H78" s="278"/>
      <c r="I78" s="278" t="s">
        <v>598</v>
      </c>
      <c r="J78" s="279"/>
      <c r="K78" s="278"/>
      <c r="L78" s="279">
        <v>460.02</v>
      </c>
      <c r="M78" s="278"/>
      <c r="N78" s="280">
        <v>16386</v>
      </c>
    </row>
    <row r="79" spans="1:14" ht="22.5" x14ac:dyDescent="0.2">
      <c r="A79" s="276"/>
      <c r="B79" s="277" t="s">
        <v>599</v>
      </c>
      <c r="C79" s="478" t="s">
        <v>600</v>
      </c>
      <c r="D79" s="478"/>
      <c r="E79" s="478"/>
      <c r="F79" s="278" t="s">
        <v>400</v>
      </c>
      <c r="G79" s="278" t="s">
        <v>521</v>
      </c>
      <c r="H79" s="278"/>
      <c r="I79" s="278" t="s">
        <v>521</v>
      </c>
      <c r="J79" s="279"/>
      <c r="K79" s="278"/>
      <c r="L79" s="279">
        <v>223.79</v>
      </c>
      <c r="M79" s="278"/>
      <c r="N79" s="280">
        <v>7971</v>
      </c>
    </row>
    <row r="80" spans="1:14" x14ac:dyDescent="0.2">
      <c r="A80" s="284"/>
      <c r="B80" s="285"/>
      <c r="C80" s="499" t="s">
        <v>405</v>
      </c>
      <c r="D80" s="499"/>
      <c r="E80" s="499"/>
      <c r="F80" s="273"/>
      <c r="G80" s="273"/>
      <c r="H80" s="273"/>
      <c r="I80" s="273"/>
      <c r="J80" s="274"/>
      <c r="K80" s="273"/>
      <c r="L80" s="274">
        <v>1305.46</v>
      </c>
      <c r="M80" s="281"/>
      <c r="N80" s="275">
        <v>46500</v>
      </c>
    </row>
    <row r="81" spans="1:14" x14ac:dyDescent="0.2">
      <c r="A81" s="271" t="s">
        <v>58</v>
      </c>
      <c r="B81" s="272" t="s">
        <v>616</v>
      </c>
      <c r="C81" s="499" t="s">
        <v>617</v>
      </c>
      <c r="D81" s="499"/>
      <c r="E81" s="499"/>
      <c r="F81" s="273" t="s">
        <v>618</v>
      </c>
      <c r="G81" s="273"/>
      <c r="H81" s="273"/>
      <c r="I81" s="273" t="s">
        <v>318</v>
      </c>
      <c r="J81" s="274"/>
      <c r="K81" s="273"/>
      <c r="L81" s="274"/>
      <c r="M81" s="273"/>
      <c r="N81" s="275"/>
    </row>
    <row r="82" spans="1:14" x14ac:dyDescent="0.2">
      <c r="A82" s="287"/>
      <c r="B82" s="277" t="s">
        <v>612</v>
      </c>
      <c r="C82" s="478" t="s">
        <v>613</v>
      </c>
      <c r="D82" s="478"/>
      <c r="E82" s="478"/>
      <c r="F82" s="478"/>
      <c r="G82" s="478"/>
      <c r="H82" s="478"/>
      <c r="I82" s="478"/>
      <c r="J82" s="478"/>
      <c r="K82" s="478"/>
      <c r="L82" s="478"/>
      <c r="M82" s="478"/>
      <c r="N82" s="501"/>
    </row>
    <row r="83" spans="1:14" ht="22.5" x14ac:dyDescent="0.2">
      <c r="A83" s="287"/>
      <c r="B83" s="277" t="s">
        <v>591</v>
      </c>
      <c r="C83" s="478" t="s">
        <v>592</v>
      </c>
      <c r="D83" s="478"/>
      <c r="E83" s="478"/>
      <c r="F83" s="478"/>
      <c r="G83" s="478"/>
      <c r="H83" s="478"/>
      <c r="I83" s="478"/>
      <c r="J83" s="478"/>
      <c r="K83" s="478"/>
      <c r="L83" s="478"/>
      <c r="M83" s="478"/>
      <c r="N83" s="501"/>
    </row>
    <row r="84" spans="1:14" x14ac:dyDescent="0.2">
      <c r="A84" s="276"/>
      <c r="B84" s="277" t="s">
        <v>53</v>
      </c>
      <c r="C84" s="478" t="s">
        <v>55</v>
      </c>
      <c r="D84" s="478"/>
      <c r="E84" s="478"/>
      <c r="F84" s="278"/>
      <c r="G84" s="278"/>
      <c r="H84" s="278"/>
      <c r="I84" s="278"/>
      <c r="J84" s="279">
        <v>124.89</v>
      </c>
      <c r="K84" s="278" t="s">
        <v>395</v>
      </c>
      <c r="L84" s="279">
        <v>449.6</v>
      </c>
      <c r="M84" s="278" t="s">
        <v>388</v>
      </c>
      <c r="N84" s="280">
        <v>16015</v>
      </c>
    </row>
    <row r="85" spans="1:14" x14ac:dyDescent="0.2">
      <c r="A85" s="276"/>
      <c r="B85" s="277"/>
      <c r="C85" s="478" t="s">
        <v>391</v>
      </c>
      <c r="D85" s="478"/>
      <c r="E85" s="478"/>
      <c r="F85" s="278" t="s">
        <v>392</v>
      </c>
      <c r="G85" s="278" t="s">
        <v>619</v>
      </c>
      <c r="H85" s="278" t="s">
        <v>395</v>
      </c>
      <c r="I85" s="278" t="s">
        <v>620</v>
      </c>
      <c r="J85" s="279"/>
      <c r="K85" s="278"/>
      <c r="L85" s="279"/>
      <c r="M85" s="278"/>
      <c r="N85" s="280"/>
    </row>
    <row r="86" spans="1:14" x14ac:dyDescent="0.2">
      <c r="A86" s="276"/>
      <c r="B86" s="277"/>
      <c r="C86" s="500" t="s">
        <v>396</v>
      </c>
      <c r="D86" s="500"/>
      <c r="E86" s="500"/>
      <c r="F86" s="281"/>
      <c r="G86" s="281"/>
      <c r="H86" s="281"/>
      <c r="I86" s="281"/>
      <c r="J86" s="282">
        <v>124.89</v>
      </c>
      <c r="K86" s="281"/>
      <c r="L86" s="282">
        <v>449.6</v>
      </c>
      <c r="M86" s="281"/>
      <c r="N86" s="283"/>
    </row>
    <row r="87" spans="1:14" x14ac:dyDescent="0.2">
      <c r="A87" s="276"/>
      <c r="B87" s="277"/>
      <c r="C87" s="478" t="s">
        <v>397</v>
      </c>
      <c r="D87" s="478"/>
      <c r="E87" s="478"/>
      <c r="F87" s="278"/>
      <c r="G87" s="278"/>
      <c r="H87" s="278"/>
      <c r="I87" s="278"/>
      <c r="J87" s="279"/>
      <c r="K87" s="278"/>
      <c r="L87" s="279">
        <v>449.6</v>
      </c>
      <c r="M87" s="278"/>
      <c r="N87" s="280">
        <v>16015</v>
      </c>
    </row>
    <row r="88" spans="1:14" ht="22.5" x14ac:dyDescent="0.2">
      <c r="A88" s="276"/>
      <c r="B88" s="277" t="s">
        <v>596</v>
      </c>
      <c r="C88" s="478" t="s">
        <v>597</v>
      </c>
      <c r="D88" s="478"/>
      <c r="E88" s="478"/>
      <c r="F88" s="278" t="s">
        <v>400</v>
      </c>
      <c r="G88" s="278" t="s">
        <v>598</v>
      </c>
      <c r="H88" s="278"/>
      <c r="I88" s="278" t="s">
        <v>598</v>
      </c>
      <c r="J88" s="279"/>
      <c r="K88" s="278"/>
      <c r="L88" s="279">
        <v>332.7</v>
      </c>
      <c r="M88" s="278"/>
      <c r="N88" s="280">
        <v>11851</v>
      </c>
    </row>
    <row r="89" spans="1:14" ht="22.5" x14ac:dyDescent="0.2">
      <c r="A89" s="276"/>
      <c r="B89" s="277" t="s">
        <v>599</v>
      </c>
      <c r="C89" s="478" t="s">
        <v>600</v>
      </c>
      <c r="D89" s="478"/>
      <c r="E89" s="478"/>
      <c r="F89" s="278" t="s">
        <v>400</v>
      </c>
      <c r="G89" s="278" t="s">
        <v>521</v>
      </c>
      <c r="H89" s="278"/>
      <c r="I89" s="278" t="s">
        <v>521</v>
      </c>
      <c r="J89" s="279"/>
      <c r="K89" s="278"/>
      <c r="L89" s="279">
        <v>161.86000000000001</v>
      </c>
      <c r="M89" s="278"/>
      <c r="N89" s="280">
        <v>5765</v>
      </c>
    </row>
    <row r="90" spans="1:14" x14ac:dyDescent="0.2">
      <c r="A90" s="284"/>
      <c r="B90" s="285"/>
      <c r="C90" s="499" t="s">
        <v>405</v>
      </c>
      <c r="D90" s="499"/>
      <c r="E90" s="499"/>
      <c r="F90" s="273"/>
      <c r="G90" s="273"/>
      <c r="H90" s="273"/>
      <c r="I90" s="273"/>
      <c r="J90" s="274"/>
      <c r="K90" s="273"/>
      <c r="L90" s="274">
        <v>944.16</v>
      </c>
      <c r="M90" s="281"/>
      <c r="N90" s="275">
        <v>33631</v>
      </c>
    </row>
    <row r="91" spans="1:14" x14ac:dyDescent="0.2">
      <c r="A91" s="286"/>
      <c r="B91" s="285"/>
      <c r="C91" s="285"/>
      <c r="D91" s="285"/>
      <c r="E91" s="285"/>
      <c r="F91" s="286"/>
      <c r="G91" s="286"/>
      <c r="H91" s="286"/>
      <c r="I91" s="286"/>
      <c r="J91" s="288"/>
      <c r="K91" s="286"/>
      <c r="L91" s="288"/>
      <c r="M91" s="278"/>
      <c r="N91" s="288"/>
    </row>
    <row r="92" spans="1:14" x14ac:dyDescent="0.2">
      <c r="A92" s="289"/>
      <c r="B92" s="290"/>
      <c r="C92" s="499" t="s">
        <v>621</v>
      </c>
      <c r="D92" s="499"/>
      <c r="E92" s="499"/>
      <c r="F92" s="499"/>
      <c r="G92" s="499"/>
      <c r="H92" s="499"/>
      <c r="I92" s="499"/>
      <c r="J92" s="499"/>
      <c r="K92" s="499"/>
      <c r="L92" s="291"/>
      <c r="M92" s="292"/>
      <c r="N92" s="293"/>
    </row>
    <row r="93" spans="1:14" x14ac:dyDescent="0.2">
      <c r="A93" s="294"/>
      <c r="B93" s="277"/>
      <c r="C93" s="478" t="s">
        <v>546</v>
      </c>
      <c r="D93" s="478"/>
      <c r="E93" s="478"/>
      <c r="F93" s="478"/>
      <c r="G93" s="478"/>
      <c r="H93" s="478"/>
      <c r="I93" s="478"/>
      <c r="J93" s="478"/>
      <c r="K93" s="478"/>
      <c r="L93" s="295">
        <v>1071.25</v>
      </c>
      <c r="M93" s="296"/>
      <c r="N93" s="297">
        <v>38158</v>
      </c>
    </row>
    <row r="94" spans="1:14" x14ac:dyDescent="0.2">
      <c r="A94" s="294"/>
      <c r="B94" s="277"/>
      <c r="C94" s="478" t="s">
        <v>547</v>
      </c>
      <c r="D94" s="478"/>
      <c r="E94" s="478"/>
      <c r="F94" s="478"/>
      <c r="G94" s="478"/>
      <c r="H94" s="478"/>
      <c r="I94" s="478"/>
      <c r="J94" s="478"/>
      <c r="K94" s="478"/>
      <c r="L94" s="295"/>
      <c r="M94" s="296"/>
      <c r="N94" s="297"/>
    </row>
    <row r="95" spans="1:14" x14ac:dyDescent="0.2">
      <c r="A95" s="294"/>
      <c r="B95" s="277"/>
      <c r="C95" s="478" t="s">
        <v>548</v>
      </c>
      <c r="D95" s="478"/>
      <c r="E95" s="478"/>
      <c r="F95" s="478"/>
      <c r="G95" s="478"/>
      <c r="H95" s="478"/>
      <c r="I95" s="478"/>
      <c r="J95" s="478"/>
      <c r="K95" s="478"/>
      <c r="L95" s="295">
        <v>1071.25</v>
      </c>
      <c r="M95" s="296"/>
      <c r="N95" s="297">
        <v>38158</v>
      </c>
    </row>
    <row r="96" spans="1:14" x14ac:dyDescent="0.2">
      <c r="A96" s="294"/>
      <c r="B96" s="277"/>
      <c r="C96" s="478" t="s">
        <v>602</v>
      </c>
      <c r="D96" s="478"/>
      <c r="E96" s="478"/>
      <c r="F96" s="478"/>
      <c r="G96" s="478"/>
      <c r="H96" s="478"/>
      <c r="I96" s="478"/>
      <c r="J96" s="478"/>
      <c r="K96" s="478"/>
      <c r="L96" s="295">
        <v>2249.62</v>
      </c>
      <c r="M96" s="296"/>
      <c r="N96" s="297">
        <v>80131</v>
      </c>
    </row>
    <row r="97" spans="1:14" x14ac:dyDescent="0.2">
      <c r="A97" s="294"/>
      <c r="B97" s="277"/>
      <c r="C97" s="478" t="s">
        <v>603</v>
      </c>
      <c r="D97" s="478"/>
      <c r="E97" s="478"/>
      <c r="F97" s="478"/>
      <c r="G97" s="478"/>
      <c r="H97" s="478"/>
      <c r="I97" s="478"/>
      <c r="J97" s="478"/>
      <c r="K97" s="478"/>
      <c r="L97" s="295">
        <v>2249.62</v>
      </c>
      <c r="M97" s="296"/>
      <c r="N97" s="297">
        <v>80131</v>
      </c>
    </row>
    <row r="98" spans="1:14" x14ac:dyDescent="0.2">
      <c r="A98" s="294"/>
      <c r="B98" s="277"/>
      <c r="C98" s="478" t="s">
        <v>604</v>
      </c>
      <c r="D98" s="478"/>
      <c r="E98" s="478"/>
      <c r="F98" s="478"/>
      <c r="G98" s="478"/>
      <c r="H98" s="478"/>
      <c r="I98" s="478"/>
      <c r="J98" s="478"/>
      <c r="K98" s="478"/>
      <c r="L98" s="295"/>
      <c r="M98" s="296"/>
      <c r="N98" s="297"/>
    </row>
    <row r="99" spans="1:14" x14ac:dyDescent="0.2">
      <c r="A99" s="294"/>
      <c r="B99" s="277"/>
      <c r="C99" s="478" t="s">
        <v>605</v>
      </c>
      <c r="D99" s="478"/>
      <c r="E99" s="478"/>
      <c r="F99" s="478"/>
      <c r="G99" s="478"/>
      <c r="H99" s="478"/>
      <c r="I99" s="478"/>
      <c r="J99" s="478"/>
      <c r="K99" s="478"/>
      <c r="L99" s="295">
        <v>1071.25</v>
      </c>
      <c r="M99" s="296"/>
      <c r="N99" s="297">
        <v>38158</v>
      </c>
    </row>
    <row r="100" spans="1:14" x14ac:dyDescent="0.2">
      <c r="A100" s="294"/>
      <c r="B100" s="277"/>
      <c r="C100" s="478" t="s">
        <v>606</v>
      </c>
      <c r="D100" s="478"/>
      <c r="E100" s="478"/>
      <c r="F100" s="478"/>
      <c r="G100" s="478"/>
      <c r="H100" s="478"/>
      <c r="I100" s="478"/>
      <c r="J100" s="478"/>
      <c r="K100" s="478"/>
      <c r="L100" s="295">
        <v>792.72</v>
      </c>
      <c r="M100" s="296"/>
      <c r="N100" s="297">
        <v>28237</v>
      </c>
    </row>
    <row r="101" spans="1:14" x14ac:dyDescent="0.2">
      <c r="A101" s="294"/>
      <c r="B101" s="277"/>
      <c r="C101" s="478" t="s">
        <v>607</v>
      </c>
      <c r="D101" s="478"/>
      <c r="E101" s="478"/>
      <c r="F101" s="478"/>
      <c r="G101" s="478"/>
      <c r="H101" s="478"/>
      <c r="I101" s="478"/>
      <c r="J101" s="478"/>
      <c r="K101" s="478"/>
      <c r="L101" s="295">
        <v>385.65</v>
      </c>
      <c r="M101" s="296"/>
      <c r="N101" s="297">
        <v>13736</v>
      </c>
    </row>
    <row r="102" spans="1:14" x14ac:dyDescent="0.2">
      <c r="A102" s="294"/>
      <c r="B102" s="277"/>
      <c r="C102" s="478" t="s">
        <v>559</v>
      </c>
      <c r="D102" s="478"/>
      <c r="E102" s="478"/>
      <c r="F102" s="478"/>
      <c r="G102" s="478"/>
      <c r="H102" s="478"/>
      <c r="I102" s="478"/>
      <c r="J102" s="478"/>
      <c r="K102" s="478"/>
      <c r="L102" s="295">
        <v>1071.25</v>
      </c>
      <c r="M102" s="296"/>
      <c r="N102" s="297">
        <v>38158</v>
      </c>
    </row>
    <row r="103" spans="1:14" x14ac:dyDescent="0.2">
      <c r="A103" s="294"/>
      <c r="B103" s="277"/>
      <c r="C103" s="478" t="s">
        <v>560</v>
      </c>
      <c r="D103" s="478"/>
      <c r="E103" s="478"/>
      <c r="F103" s="478"/>
      <c r="G103" s="478"/>
      <c r="H103" s="478"/>
      <c r="I103" s="478"/>
      <c r="J103" s="478"/>
      <c r="K103" s="478"/>
      <c r="L103" s="295">
        <v>792.72</v>
      </c>
      <c r="M103" s="296"/>
      <c r="N103" s="297">
        <v>28237</v>
      </c>
    </row>
    <row r="104" spans="1:14" x14ac:dyDescent="0.2">
      <c r="A104" s="294"/>
      <c r="B104" s="277"/>
      <c r="C104" s="478" t="s">
        <v>561</v>
      </c>
      <c r="D104" s="478"/>
      <c r="E104" s="478"/>
      <c r="F104" s="478"/>
      <c r="G104" s="478"/>
      <c r="H104" s="478"/>
      <c r="I104" s="478"/>
      <c r="J104" s="478"/>
      <c r="K104" s="478"/>
      <c r="L104" s="295">
        <v>385.65</v>
      </c>
      <c r="M104" s="296"/>
      <c r="N104" s="297">
        <v>13736</v>
      </c>
    </row>
    <row r="105" spans="1:14" x14ac:dyDescent="0.2">
      <c r="A105" s="294"/>
      <c r="B105" s="288"/>
      <c r="C105" s="498" t="s">
        <v>622</v>
      </c>
      <c r="D105" s="498"/>
      <c r="E105" s="498"/>
      <c r="F105" s="498"/>
      <c r="G105" s="498"/>
      <c r="H105" s="498"/>
      <c r="I105" s="498"/>
      <c r="J105" s="498"/>
      <c r="K105" s="498"/>
      <c r="L105" s="298">
        <v>2249.62</v>
      </c>
      <c r="M105" s="299"/>
      <c r="N105" s="300">
        <v>80131</v>
      </c>
    </row>
    <row r="106" spans="1:14" x14ac:dyDescent="0.2">
      <c r="A106" s="242"/>
      <c r="B106" s="248"/>
      <c r="C106" s="248"/>
      <c r="D106" s="248"/>
      <c r="E106" s="248"/>
      <c r="F106" s="248"/>
      <c r="G106" s="248"/>
      <c r="H106" s="248"/>
      <c r="I106" s="248"/>
      <c r="J106" s="248"/>
      <c r="K106" s="248"/>
      <c r="L106" s="301"/>
      <c r="M106" s="302"/>
      <c r="N106" s="303"/>
    </row>
    <row r="107" spans="1:14" x14ac:dyDescent="0.2">
      <c r="A107" s="289"/>
      <c r="B107" s="290"/>
      <c r="C107" s="499" t="s">
        <v>62</v>
      </c>
      <c r="D107" s="499"/>
      <c r="E107" s="499"/>
      <c r="F107" s="499"/>
      <c r="G107" s="499"/>
      <c r="H107" s="499"/>
      <c r="I107" s="499"/>
      <c r="J107" s="499"/>
      <c r="K107" s="499"/>
      <c r="L107" s="291"/>
      <c r="M107" s="304"/>
      <c r="N107" s="293"/>
    </row>
    <row r="108" spans="1:14" x14ac:dyDescent="0.2">
      <c r="A108" s="294"/>
      <c r="B108" s="277"/>
      <c r="C108" s="478" t="s">
        <v>546</v>
      </c>
      <c r="D108" s="478"/>
      <c r="E108" s="478"/>
      <c r="F108" s="478"/>
      <c r="G108" s="478"/>
      <c r="H108" s="478"/>
      <c r="I108" s="478"/>
      <c r="J108" s="478"/>
      <c r="K108" s="478"/>
      <c r="L108" s="295">
        <v>1073.32</v>
      </c>
      <c r="M108" s="305"/>
      <c r="N108" s="297">
        <v>38232</v>
      </c>
    </row>
    <row r="109" spans="1:14" x14ac:dyDescent="0.2">
      <c r="A109" s="294"/>
      <c r="B109" s="277"/>
      <c r="C109" s="478" t="s">
        <v>547</v>
      </c>
      <c r="D109" s="478"/>
      <c r="E109" s="478"/>
      <c r="F109" s="478"/>
      <c r="G109" s="478"/>
      <c r="H109" s="478"/>
      <c r="I109" s="478"/>
      <c r="J109" s="478"/>
      <c r="K109" s="478"/>
      <c r="L109" s="295"/>
      <c r="M109" s="305"/>
      <c r="N109" s="297"/>
    </row>
    <row r="110" spans="1:14" x14ac:dyDescent="0.2">
      <c r="A110" s="294"/>
      <c r="B110" s="277"/>
      <c r="C110" s="478" t="s">
        <v>548</v>
      </c>
      <c r="D110" s="478"/>
      <c r="E110" s="478"/>
      <c r="F110" s="478"/>
      <c r="G110" s="478"/>
      <c r="H110" s="478"/>
      <c r="I110" s="478"/>
      <c r="J110" s="478"/>
      <c r="K110" s="478"/>
      <c r="L110" s="295">
        <v>1073.32</v>
      </c>
      <c r="M110" s="305"/>
      <c r="N110" s="297">
        <v>38232</v>
      </c>
    </row>
    <row r="111" spans="1:14" x14ac:dyDescent="0.2">
      <c r="A111" s="294"/>
      <c r="B111" s="277"/>
      <c r="C111" s="478" t="s">
        <v>602</v>
      </c>
      <c r="D111" s="478"/>
      <c r="E111" s="478"/>
      <c r="F111" s="478"/>
      <c r="G111" s="478"/>
      <c r="H111" s="478"/>
      <c r="I111" s="478"/>
      <c r="J111" s="478"/>
      <c r="K111" s="478"/>
      <c r="L111" s="295">
        <v>2253.9699999999998</v>
      </c>
      <c r="M111" s="305"/>
      <c r="N111" s="297">
        <v>80287</v>
      </c>
    </row>
    <row r="112" spans="1:14" x14ac:dyDescent="0.2">
      <c r="A112" s="294"/>
      <c r="B112" s="277"/>
      <c r="C112" s="478" t="s">
        <v>603</v>
      </c>
      <c r="D112" s="478"/>
      <c r="E112" s="478"/>
      <c r="F112" s="478"/>
      <c r="G112" s="478"/>
      <c r="H112" s="478"/>
      <c r="I112" s="478"/>
      <c r="J112" s="478"/>
      <c r="K112" s="478"/>
      <c r="L112" s="295">
        <v>2253.9699999999998</v>
      </c>
      <c r="M112" s="305"/>
      <c r="N112" s="297">
        <v>80287</v>
      </c>
    </row>
    <row r="113" spans="1:14" x14ac:dyDescent="0.2">
      <c r="A113" s="294"/>
      <c r="B113" s="277"/>
      <c r="C113" s="478" t="s">
        <v>604</v>
      </c>
      <c r="D113" s="478"/>
      <c r="E113" s="478"/>
      <c r="F113" s="478"/>
      <c r="G113" s="478"/>
      <c r="H113" s="478"/>
      <c r="I113" s="478"/>
      <c r="J113" s="478"/>
      <c r="K113" s="478"/>
      <c r="L113" s="295"/>
      <c r="M113" s="305"/>
      <c r="N113" s="297"/>
    </row>
    <row r="114" spans="1:14" x14ac:dyDescent="0.2">
      <c r="A114" s="294"/>
      <c r="B114" s="277"/>
      <c r="C114" s="478" t="s">
        <v>605</v>
      </c>
      <c r="D114" s="478"/>
      <c r="E114" s="478"/>
      <c r="F114" s="478"/>
      <c r="G114" s="478"/>
      <c r="H114" s="478"/>
      <c r="I114" s="478"/>
      <c r="J114" s="478"/>
      <c r="K114" s="478"/>
      <c r="L114" s="295">
        <v>1073.32</v>
      </c>
      <c r="M114" s="305"/>
      <c r="N114" s="297">
        <v>38232</v>
      </c>
    </row>
    <row r="115" spans="1:14" x14ac:dyDescent="0.2">
      <c r="A115" s="294"/>
      <c r="B115" s="277"/>
      <c r="C115" s="478" t="s">
        <v>606</v>
      </c>
      <c r="D115" s="478"/>
      <c r="E115" s="478"/>
      <c r="F115" s="478"/>
      <c r="G115" s="478"/>
      <c r="H115" s="478"/>
      <c r="I115" s="478"/>
      <c r="J115" s="478"/>
      <c r="K115" s="478"/>
      <c r="L115" s="295">
        <v>794.25</v>
      </c>
      <c r="M115" s="305"/>
      <c r="N115" s="297">
        <v>28292</v>
      </c>
    </row>
    <row r="116" spans="1:14" x14ac:dyDescent="0.2">
      <c r="A116" s="294"/>
      <c r="B116" s="277"/>
      <c r="C116" s="478" t="s">
        <v>607</v>
      </c>
      <c r="D116" s="478"/>
      <c r="E116" s="478"/>
      <c r="F116" s="478"/>
      <c r="G116" s="478"/>
      <c r="H116" s="478"/>
      <c r="I116" s="478"/>
      <c r="J116" s="478"/>
      <c r="K116" s="478"/>
      <c r="L116" s="295">
        <v>386.4</v>
      </c>
      <c r="M116" s="305"/>
      <c r="N116" s="297">
        <v>13763</v>
      </c>
    </row>
    <row r="117" spans="1:14" x14ac:dyDescent="0.2">
      <c r="A117" s="294"/>
      <c r="B117" s="277"/>
      <c r="C117" s="478" t="s">
        <v>559</v>
      </c>
      <c r="D117" s="478"/>
      <c r="E117" s="478"/>
      <c r="F117" s="478"/>
      <c r="G117" s="478"/>
      <c r="H117" s="478"/>
      <c r="I117" s="478"/>
      <c r="J117" s="478"/>
      <c r="K117" s="478"/>
      <c r="L117" s="295">
        <v>1073.32</v>
      </c>
      <c r="M117" s="305"/>
      <c r="N117" s="297">
        <v>38232</v>
      </c>
    </row>
    <row r="118" spans="1:14" x14ac:dyDescent="0.2">
      <c r="A118" s="294"/>
      <c r="B118" s="277"/>
      <c r="C118" s="478" t="s">
        <v>560</v>
      </c>
      <c r="D118" s="478"/>
      <c r="E118" s="478"/>
      <c r="F118" s="478"/>
      <c r="G118" s="478"/>
      <c r="H118" s="478"/>
      <c r="I118" s="478"/>
      <c r="J118" s="478"/>
      <c r="K118" s="478"/>
      <c r="L118" s="295">
        <v>794.25</v>
      </c>
      <c r="M118" s="305"/>
      <c r="N118" s="297">
        <v>28292</v>
      </c>
    </row>
    <row r="119" spans="1:14" x14ac:dyDescent="0.2">
      <c r="A119" s="294"/>
      <c r="B119" s="277"/>
      <c r="C119" s="478" t="s">
        <v>561</v>
      </c>
      <c r="D119" s="478"/>
      <c r="E119" s="478"/>
      <c r="F119" s="478"/>
      <c r="G119" s="478"/>
      <c r="H119" s="478"/>
      <c r="I119" s="478"/>
      <c r="J119" s="478"/>
      <c r="K119" s="478"/>
      <c r="L119" s="295">
        <v>386.4</v>
      </c>
      <c r="M119" s="305"/>
      <c r="N119" s="297">
        <v>13763</v>
      </c>
    </row>
    <row r="120" spans="1:14" x14ac:dyDescent="0.2">
      <c r="A120" s="294"/>
      <c r="B120" s="288"/>
      <c r="C120" s="498" t="s">
        <v>63</v>
      </c>
      <c r="D120" s="498"/>
      <c r="E120" s="498"/>
      <c r="F120" s="498"/>
      <c r="G120" s="498"/>
      <c r="H120" s="498"/>
      <c r="I120" s="498"/>
      <c r="J120" s="498"/>
      <c r="K120" s="498"/>
      <c r="L120" s="298">
        <v>2253.9699999999998</v>
      </c>
      <c r="M120" s="306"/>
      <c r="N120" s="307">
        <v>80287</v>
      </c>
    </row>
    <row r="121" spans="1:14" x14ac:dyDescent="0.2">
      <c r="A121" s="242"/>
      <c r="B121" s="288"/>
      <c r="C121" s="285"/>
      <c r="D121" s="285"/>
      <c r="E121" s="285"/>
      <c r="F121" s="285"/>
      <c r="G121" s="285"/>
      <c r="H121" s="285"/>
      <c r="I121" s="285"/>
      <c r="J121" s="285"/>
      <c r="K121" s="285"/>
      <c r="L121" s="298"/>
      <c r="M121" s="299"/>
      <c r="N121" s="308"/>
    </row>
    <row r="122" spans="1:14" x14ac:dyDescent="0.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</row>
  </sheetData>
  <mergeCells count="99">
    <mergeCell ref="A26:N26"/>
    <mergeCell ref="B28:F28"/>
    <mergeCell ref="B29:F29"/>
    <mergeCell ref="A9:C9"/>
    <mergeCell ref="K9:N9"/>
    <mergeCell ref="A10:D10"/>
    <mergeCell ref="J10:N10"/>
    <mergeCell ref="A11:D11"/>
    <mergeCell ref="J11:N11"/>
    <mergeCell ref="D15:N15"/>
    <mergeCell ref="A18:N18"/>
    <mergeCell ref="A19:N19"/>
    <mergeCell ref="A21:N21"/>
    <mergeCell ref="A22:N22"/>
    <mergeCell ref="A23:N23"/>
    <mergeCell ref="A25:N25"/>
    <mergeCell ref="C48:E48"/>
    <mergeCell ref="C49:E49"/>
    <mergeCell ref="C50:E50"/>
    <mergeCell ref="C51:E51"/>
    <mergeCell ref="C52:E52"/>
    <mergeCell ref="L38:M38"/>
    <mergeCell ref="A41:A43"/>
    <mergeCell ref="B41:B43"/>
    <mergeCell ref="C41:E43"/>
    <mergeCell ref="F41:F43"/>
    <mergeCell ref="G41:I42"/>
    <mergeCell ref="J41:L42"/>
    <mergeCell ref="M41:M43"/>
    <mergeCell ref="N41:N43"/>
    <mergeCell ref="C44:E44"/>
    <mergeCell ref="A45:N45"/>
    <mergeCell ref="C46:E46"/>
    <mergeCell ref="C47:N47"/>
    <mergeCell ref="C53:E53"/>
    <mergeCell ref="C54:E54"/>
    <mergeCell ref="C56:K56"/>
    <mergeCell ref="C57:K57"/>
    <mergeCell ref="C58:K58"/>
    <mergeCell ref="C59:K59"/>
    <mergeCell ref="C60:K60"/>
    <mergeCell ref="C61:K61"/>
    <mergeCell ref="C62:K62"/>
    <mergeCell ref="C63:K63"/>
    <mergeCell ref="C64:K64"/>
    <mergeCell ref="C65:K65"/>
    <mergeCell ref="C66:K66"/>
    <mergeCell ref="C67:K67"/>
    <mergeCell ref="C68:K68"/>
    <mergeCell ref="C69:K69"/>
    <mergeCell ref="A70:N70"/>
    <mergeCell ref="C71:E71"/>
    <mergeCell ref="C72:N72"/>
    <mergeCell ref="C73:N73"/>
    <mergeCell ref="C74:E74"/>
    <mergeCell ref="C75:E75"/>
    <mergeCell ref="C76:E76"/>
    <mergeCell ref="C77:E77"/>
    <mergeCell ref="C78:E78"/>
    <mergeCell ref="C79:E79"/>
    <mergeCell ref="C80:E80"/>
    <mergeCell ref="C81:E81"/>
    <mergeCell ref="C82:N82"/>
    <mergeCell ref="C83:N83"/>
    <mergeCell ref="C84:E84"/>
    <mergeCell ref="C85:E85"/>
    <mergeCell ref="C86:E86"/>
    <mergeCell ref="C87:E87"/>
    <mergeCell ref="C88:E88"/>
    <mergeCell ref="C89:E89"/>
    <mergeCell ref="C90:E90"/>
    <mergeCell ref="C92:K92"/>
    <mergeCell ref="C93:K93"/>
    <mergeCell ref="C94:K94"/>
    <mergeCell ref="C95:K95"/>
    <mergeCell ref="C96:K96"/>
    <mergeCell ref="C97:K97"/>
    <mergeCell ref="C98:K98"/>
    <mergeCell ref="C99:K99"/>
    <mergeCell ref="C100:K100"/>
    <mergeCell ref="C101:K101"/>
    <mergeCell ref="C102:K102"/>
    <mergeCell ref="C103:K103"/>
    <mergeCell ref="C104:K104"/>
    <mergeCell ref="C105:K105"/>
    <mergeCell ref="C107:K107"/>
    <mergeCell ref="C108:K108"/>
    <mergeCell ref="C109:K109"/>
    <mergeCell ref="C110:K110"/>
    <mergeCell ref="C111:K111"/>
    <mergeCell ref="C112:K112"/>
    <mergeCell ref="C113:K113"/>
    <mergeCell ref="C114:K114"/>
    <mergeCell ref="C115:K115"/>
    <mergeCell ref="C116:K116"/>
    <mergeCell ref="C117:K117"/>
    <mergeCell ref="C118:K118"/>
    <mergeCell ref="C119:K119"/>
    <mergeCell ref="C120:K12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2:I27"/>
  <sheetViews>
    <sheetView zoomScale="85" zoomScaleNormal="85" workbookViewId="0">
      <selection activeCell="G12" sqref="G12"/>
    </sheetView>
  </sheetViews>
  <sheetFormatPr defaultColWidth="10.28515625" defaultRowHeight="12.75" x14ac:dyDescent="0.2"/>
  <cols>
    <col min="1" max="1" width="10.28515625" style="142"/>
    <col min="2" max="2" width="16.7109375" style="173" customWidth="1"/>
    <col min="3" max="3" width="31.28515625" style="142" customWidth="1"/>
    <col min="4" max="4" width="26.85546875" style="142" customWidth="1"/>
    <col min="5" max="5" width="18.7109375" style="142" customWidth="1"/>
    <col min="6" max="6" width="20.5703125" style="142" customWidth="1"/>
    <col min="7" max="7" width="21" style="142" customWidth="1"/>
    <col min="8" max="8" width="17.5703125" style="142" customWidth="1"/>
    <col min="9" max="9" width="33.140625" style="142" customWidth="1"/>
    <col min="10" max="16384" width="10.28515625" style="142"/>
  </cols>
  <sheetData>
    <row r="2" spans="1:9" ht="59.25" customHeight="1" x14ac:dyDescent="0.2">
      <c r="C2" s="87" t="s">
        <v>67</v>
      </c>
      <c r="D2" s="516" t="s">
        <v>305</v>
      </c>
      <c r="E2" s="516"/>
      <c r="F2" s="516"/>
      <c r="G2" s="516"/>
      <c r="H2" s="516"/>
      <c r="I2" s="516"/>
    </row>
    <row r="3" spans="1:9" ht="15.75" x14ac:dyDescent="0.25">
      <c r="C3" s="143"/>
      <c r="D3" s="143"/>
      <c r="E3" s="143"/>
      <c r="F3" s="143"/>
      <c r="G3" s="143"/>
      <c r="H3" s="143"/>
      <c r="I3" s="143"/>
    </row>
    <row r="4" spans="1:9" ht="15.75" x14ac:dyDescent="0.25">
      <c r="C4" s="143"/>
      <c r="D4" s="143"/>
      <c r="E4" s="143"/>
      <c r="F4" s="143"/>
      <c r="G4" s="143"/>
      <c r="H4" s="143"/>
      <c r="I4" s="143"/>
    </row>
    <row r="5" spans="1:9" ht="18" customHeight="1" x14ac:dyDescent="0.25">
      <c r="C5" s="144"/>
      <c r="D5" s="145" t="s">
        <v>121</v>
      </c>
      <c r="E5" s="82"/>
      <c r="F5" s="82"/>
      <c r="G5" s="82"/>
      <c r="H5" s="82"/>
      <c r="I5" s="82"/>
    </row>
    <row r="9" spans="1:9" ht="15" customHeight="1" x14ac:dyDescent="0.2">
      <c r="A9" s="183" t="s">
        <v>348</v>
      </c>
      <c r="H9" s="146"/>
      <c r="I9" s="147"/>
    </row>
    <row r="10" spans="1:9" ht="63" x14ac:dyDescent="0.2">
      <c r="A10" s="148" t="s">
        <v>50</v>
      </c>
      <c r="B10" s="149" t="s">
        <v>122</v>
      </c>
      <c r="C10" s="149" t="s">
        <v>123</v>
      </c>
      <c r="D10" s="139" t="s">
        <v>124</v>
      </c>
      <c r="E10" s="149" t="s">
        <v>125</v>
      </c>
      <c r="F10" s="139" t="s">
        <v>126</v>
      </c>
      <c r="G10" s="139" t="s">
        <v>127</v>
      </c>
      <c r="H10" s="149" t="s">
        <v>128</v>
      </c>
      <c r="I10" s="139" t="s">
        <v>129</v>
      </c>
    </row>
    <row r="11" spans="1:9" ht="72" x14ac:dyDescent="0.2">
      <c r="A11" s="148">
        <v>1</v>
      </c>
      <c r="B11" s="199" t="s">
        <v>31</v>
      </c>
      <c r="C11" s="198" t="s">
        <v>311</v>
      </c>
      <c r="D11" s="150" t="s">
        <v>130</v>
      </c>
      <c r="E11" s="151">
        <f>'02-01-01'!N289/1000</f>
        <v>115.96599999999999</v>
      </c>
      <c r="F11" s="150" t="s">
        <v>131</v>
      </c>
      <c r="G11" s="150">
        <v>1</v>
      </c>
      <c r="H11" s="152">
        <f t="shared" ref="H11:H12" si="0">E11*G11</f>
        <v>115.97</v>
      </c>
      <c r="I11" s="150" t="s">
        <v>310</v>
      </c>
    </row>
    <row r="12" spans="1:9" ht="72" x14ac:dyDescent="0.2">
      <c r="A12" s="148">
        <v>2</v>
      </c>
      <c r="B12" s="199" t="s">
        <v>284</v>
      </c>
      <c r="C12" s="198" t="s">
        <v>327</v>
      </c>
      <c r="D12" s="150" t="s">
        <v>130</v>
      </c>
      <c r="E12" s="151">
        <f>'09-01-01'!N120/1000</f>
        <v>80.287000000000006</v>
      </c>
      <c r="F12" s="150" t="s">
        <v>131</v>
      </c>
      <c r="G12" s="150">
        <v>1</v>
      </c>
      <c r="H12" s="152">
        <f t="shared" si="0"/>
        <v>80.290000000000006</v>
      </c>
      <c r="I12" s="150" t="s">
        <v>310</v>
      </c>
    </row>
    <row r="13" spans="1:9" ht="57" customHeight="1" x14ac:dyDescent="0.2">
      <c r="A13" s="153"/>
      <c r="B13" s="154"/>
      <c r="C13" s="154"/>
      <c r="D13" s="154"/>
      <c r="E13" s="155"/>
      <c r="F13" s="154"/>
      <c r="G13" s="156"/>
      <c r="H13" s="157"/>
      <c r="I13" s="154"/>
    </row>
    <row r="14" spans="1:9" ht="15.75" x14ac:dyDescent="0.25">
      <c r="B14" s="105" t="s">
        <v>84</v>
      </c>
      <c r="C14" s="144"/>
      <c r="D14" s="144"/>
      <c r="E14" s="144"/>
      <c r="F14" s="144"/>
      <c r="G14" s="144"/>
      <c r="H14" s="144"/>
    </row>
    <row r="15" spans="1:9" ht="15.75" x14ac:dyDescent="0.2">
      <c r="B15" s="404" t="s">
        <v>132</v>
      </c>
      <c r="C15" s="404"/>
      <c r="D15" s="404"/>
      <c r="E15" s="404"/>
      <c r="F15" s="404"/>
      <c r="G15" s="404"/>
      <c r="H15" s="404"/>
    </row>
    <row r="16" spans="1:9" ht="15.75" x14ac:dyDescent="0.2">
      <c r="B16" s="404" t="s">
        <v>133</v>
      </c>
      <c r="C16" s="404"/>
      <c r="D16" s="404"/>
      <c r="E16" s="404"/>
      <c r="F16" s="404"/>
      <c r="G16" s="404"/>
      <c r="H16" s="404"/>
    </row>
    <row r="17" spans="2:8" ht="15.75" x14ac:dyDescent="0.2">
      <c r="B17" s="404" t="s">
        <v>134</v>
      </c>
      <c r="C17" s="404"/>
      <c r="D17" s="404"/>
      <c r="E17" s="404"/>
      <c r="F17" s="404"/>
      <c r="G17" s="404"/>
      <c r="H17" s="404"/>
    </row>
    <row r="18" spans="2:8" ht="15.75" x14ac:dyDescent="0.2">
      <c r="B18" s="517" t="s">
        <v>135</v>
      </c>
      <c r="C18" s="517"/>
      <c r="D18" s="517"/>
      <c r="E18" s="517"/>
      <c r="F18" s="517"/>
      <c r="G18" s="517"/>
      <c r="H18" s="517"/>
    </row>
    <row r="19" spans="2:8" ht="15.75" x14ac:dyDescent="0.25">
      <c r="B19" s="158" t="s">
        <v>136</v>
      </c>
      <c r="C19" s="158"/>
      <c r="D19" s="158"/>
      <c r="E19" s="158"/>
      <c r="F19" s="158"/>
      <c r="G19" s="158"/>
      <c r="H19" s="158"/>
    </row>
    <row r="20" spans="2:8" ht="15.75" x14ac:dyDescent="0.25">
      <c r="B20" s="158" t="s">
        <v>137</v>
      </c>
      <c r="C20" s="158"/>
      <c r="D20" s="158"/>
      <c r="E20" s="158"/>
      <c r="F20" s="158"/>
      <c r="G20" s="158"/>
      <c r="H20" s="158"/>
    </row>
    <row r="21" spans="2:8" ht="15.75" x14ac:dyDescent="0.2">
      <c r="B21" s="404" t="s">
        <v>138</v>
      </c>
      <c r="C21" s="404"/>
      <c r="D21" s="404"/>
      <c r="E21" s="404"/>
      <c r="F21" s="404"/>
      <c r="G21" s="404"/>
      <c r="H21" s="404"/>
    </row>
    <row r="22" spans="2:8" ht="15.75" x14ac:dyDescent="0.2">
      <c r="B22" s="404" t="s">
        <v>139</v>
      </c>
      <c r="C22" s="404"/>
      <c r="D22" s="404"/>
      <c r="E22" s="404"/>
      <c r="F22" s="404"/>
      <c r="G22" s="404"/>
      <c r="H22" s="404"/>
    </row>
    <row r="23" spans="2:8" ht="15.75" x14ac:dyDescent="0.25">
      <c r="B23" s="158" t="s">
        <v>140</v>
      </c>
      <c r="C23" s="158"/>
      <c r="D23" s="158"/>
      <c r="E23" s="158"/>
      <c r="F23" s="158"/>
      <c r="G23" s="158"/>
      <c r="H23" s="158"/>
    </row>
    <row r="24" spans="2:8" ht="15.75" x14ac:dyDescent="0.2">
      <c r="B24" s="404" t="s">
        <v>141</v>
      </c>
      <c r="C24" s="404"/>
      <c r="D24" s="404"/>
      <c r="E24" s="404"/>
      <c r="F24" s="404"/>
      <c r="G24" s="404"/>
      <c r="H24" s="404"/>
    </row>
    <row r="25" spans="2:8" ht="15.75" x14ac:dyDescent="0.2">
      <c r="B25" s="404" t="s">
        <v>142</v>
      </c>
      <c r="C25" s="404"/>
      <c r="D25" s="404"/>
      <c r="E25" s="404"/>
      <c r="F25" s="404"/>
      <c r="G25" s="404"/>
      <c r="H25" s="404"/>
    </row>
    <row r="26" spans="2:8" ht="15.75" x14ac:dyDescent="0.2">
      <c r="B26" s="404" t="s">
        <v>143</v>
      </c>
      <c r="C26" s="404"/>
      <c r="D26" s="404"/>
      <c r="E26" s="404"/>
      <c r="F26" s="404"/>
      <c r="G26" s="404"/>
      <c r="H26" s="404"/>
    </row>
    <row r="27" spans="2:8" ht="15.75" x14ac:dyDescent="0.2">
      <c r="B27" s="404" t="s">
        <v>144</v>
      </c>
      <c r="C27" s="404"/>
      <c r="D27" s="404"/>
      <c r="E27" s="404"/>
      <c r="F27" s="404"/>
      <c r="G27" s="404"/>
      <c r="H27" s="404"/>
    </row>
  </sheetData>
  <mergeCells count="11">
    <mergeCell ref="B21:H21"/>
    <mergeCell ref="D2:I2"/>
    <mergeCell ref="B15:H15"/>
    <mergeCell ref="B16:H16"/>
    <mergeCell ref="B17:H17"/>
    <mergeCell ref="B18:H18"/>
    <mergeCell ref="B22:H22"/>
    <mergeCell ref="B24:H24"/>
    <mergeCell ref="B25:H25"/>
    <mergeCell ref="B26:H26"/>
    <mergeCell ref="B27:H27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H24"/>
  <sheetViews>
    <sheetView showOutlineSymbols="0" showWhiteSpace="0" zoomScale="110" zoomScaleNormal="110" zoomScaleSheetLayoutView="85" workbookViewId="0">
      <selection activeCell="G14" sqref="G14"/>
    </sheetView>
  </sheetViews>
  <sheetFormatPr defaultColWidth="10.28515625" defaultRowHeight="15.75" x14ac:dyDescent="0.25"/>
  <cols>
    <col min="1" max="1" width="47.85546875" style="144" customWidth="1"/>
    <col min="2" max="2" width="11.42578125" style="172" bestFit="1" customWidth="1"/>
    <col min="3" max="3" width="16.140625" style="144" customWidth="1"/>
    <col min="4" max="4" width="17.42578125" style="144" customWidth="1"/>
    <col min="5" max="5" width="15.28515625" style="144" customWidth="1"/>
    <col min="6" max="6" width="44.85546875" style="144" customWidth="1"/>
    <col min="7" max="7" width="32.140625" style="144" customWidth="1"/>
    <col min="8" max="8" width="27.140625" style="144" customWidth="1"/>
    <col min="9" max="16384" width="10.28515625" style="144"/>
  </cols>
  <sheetData>
    <row r="1" spans="1:8" x14ac:dyDescent="0.25">
      <c r="A1" s="174"/>
      <c r="B1" s="174"/>
      <c r="C1" s="174"/>
      <c r="D1" s="83"/>
      <c r="E1" s="83"/>
      <c r="F1" s="83"/>
      <c r="G1" s="83"/>
      <c r="H1" s="83"/>
    </row>
    <row r="2" spans="1:8" x14ac:dyDescent="0.25">
      <c r="A2" s="174" t="s">
        <v>47</v>
      </c>
      <c r="B2" s="144"/>
    </row>
    <row r="3" spans="1:8" ht="78.75" customHeight="1" x14ac:dyDescent="0.25">
      <c r="A3" s="87" t="s">
        <v>67</v>
      </c>
      <c r="B3" s="516" t="s">
        <v>305</v>
      </c>
      <c r="C3" s="516"/>
      <c r="D3" s="516"/>
      <c r="E3" s="516"/>
      <c r="F3" s="516"/>
      <c r="G3" s="516"/>
      <c r="H3" s="87"/>
    </row>
    <row r="4" spans="1:8" x14ac:dyDescent="0.25">
      <c r="A4" s="174" t="s">
        <v>47</v>
      </c>
      <c r="B4" s="144"/>
    </row>
    <row r="5" spans="1:8" x14ac:dyDescent="0.25">
      <c r="A5" s="174" t="s">
        <v>47</v>
      </c>
      <c r="B5" s="144"/>
    </row>
    <row r="6" spans="1:8" x14ac:dyDescent="0.25">
      <c r="A6" s="174"/>
      <c r="B6" s="174" t="s">
        <v>267</v>
      </c>
      <c r="D6" s="83"/>
      <c r="E6" s="83"/>
      <c r="F6" s="83"/>
      <c r="G6" s="83"/>
      <c r="H6" s="83"/>
    </row>
    <row r="7" spans="1:8" x14ac:dyDescent="0.25">
      <c r="A7" s="174" t="s">
        <v>47</v>
      </c>
      <c r="B7" s="144"/>
    </row>
    <row r="8" spans="1:8" x14ac:dyDescent="0.25">
      <c r="A8" s="87"/>
      <c r="B8" s="144"/>
      <c r="C8" s="87"/>
      <c r="D8" s="87"/>
      <c r="E8" s="87"/>
      <c r="F8" s="87"/>
      <c r="G8" s="87"/>
      <c r="H8" s="87"/>
    </row>
    <row r="9" spans="1:8" x14ac:dyDescent="0.25">
      <c r="B9" s="144"/>
    </row>
    <row r="10" spans="1:8" x14ac:dyDescent="0.25">
      <c r="B10" s="144"/>
      <c r="H10" s="158"/>
    </row>
    <row r="11" spans="1:8" x14ac:dyDescent="0.25">
      <c r="A11" s="87" t="s">
        <v>349</v>
      </c>
      <c r="B11" s="144"/>
    </row>
    <row r="12" spans="1:8" s="172" customFormat="1" ht="49.5" customHeight="1" x14ac:dyDescent="0.25">
      <c r="A12" s="127" t="s">
        <v>148</v>
      </c>
      <c r="B12" s="175" t="s">
        <v>39</v>
      </c>
      <c r="C12" s="127" t="s">
        <v>268</v>
      </c>
      <c r="D12" s="175" t="s">
        <v>269</v>
      </c>
      <c r="E12" s="127" t="s">
        <v>270</v>
      </c>
      <c r="F12" s="175" t="s">
        <v>271</v>
      </c>
      <c r="G12" s="127" t="s">
        <v>272</v>
      </c>
      <c r="H12" s="175" t="s">
        <v>273</v>
      </c>
    </row>
    <row r="13" spans="1:8" s="172" customFormat="1" x14ac:dyDescent="0.25">
      <c r="A13" s="127">
        <v>1</v>
      </c>
      <c r="B13" s="127">
        <v>2</v>
      </c>
      <c r="C13" s="127">
        <v>3</v>
      </c>
      <c r="D13" s="127">
        <v>4</v>
      </c>
      <c r="E13" s="127">
        <v>5</v>
      </c>
      <c r="F13" s="127">
        <v>6</v>
      </c>
      <c r="G13" s="127">
        <v>7</v>
      </c>
      <c r="H13" s="127">
        <v>8</v>
      </c>
    </row>
    <row r="14" spans="1:8" s="172" customFormat="1" ht="51.75" customHeight="1" x14ac:dyDescent="0.25">
      <c r="A14" s="178" t="s">
        <v>623</v>
      </c>
      <c r="B14" s="127" t="s">
        <v>54</v>
      </c>
      <c r="C14" s="180">
        <v>1</v>
      </c>
      <c r="D14" s="181">
        <v>64.17</v>
      </c>
      <c r="E14" s="127">
        <v>0.2</v>
      </c>
      <c r="F14" s="177" t="s">
        <v>339</v>
      </c>
      <c r="G14" s="181">
        <f>C14*D14</f>
        <v>64.17</v>
      </c>
      <c r="H14" s="179" t="s">
        <v>624</v>
      </c>
    </row>
    <row r="15" spans="1:8" x14ac:dyDescent="0.25">
      <c r="A15" s="143" t="s">
        <v>84</v>
      </c>
      <c r="B15" s="144"/>
      <c r="C15" s="182"/>
      <c r="D15" s="182"/>
      <c r="G15" s="176"/>
    </row>
    <row r="16" spans="1:8" ht="38.25" customHeight="1" x14ac:dyDescent="0.25">
      <c r="A16" s="518" t="s">
        <v>274</v>
      </c>
      <c r="B16" s="518"/>
      <c r="C16" s="518"/>
      <c r="D16" s="518"/>
      <c r="E16" s="518"/>
      <c r="F16" s="518"/>
      <c r="G16" s="518"/>
    </row>
    <row r="17" spans="1:7" x14ac:dyDescent="0.25">
      <c r="A17" s="174" t="s">
        <v>275</v>
      </c>
    </row>
    <row r="18" spans="1:7" x14ac:dyDescent="0.25">
      <c r="A18" s="144" t="s">
        <v>276</v>
      </c>
    </row>
    <row r="19" spans="1:7" x14ac:dyDescent="0.25">
      <c r="A19" s="144" t="s">
        <v>277</v>
      </c>
    </row>
    <row r="20" spans="1:7" x14ac:dyDescent="0.25">
      <c r="A20" s="144" t="s">
        <v>278</v>
      </c>
    </row>
    <row r="21" spans="1:7" x14ac:dyDescent="0.25">
      <c r="A21" s="144" t="s">
        <v>279</v>
      </c>
    </row>
    <row r="22" spans="1:7" x14ac:dyDescent="0.25">
      <c r="A22" s="144" t="s">
        <v>280</v>
      </c>
    </row>
    <row r="23" spans="1:7" ht="33.75" customHeight="1" x14ac:dyDescent="0.25">
      <c r="A23" s="518" t="s">
        <v>281</v>
      </c>
      <c r="B23" s="518"/>
      <c r="C23" s="518"/>
      <c r="D23" s="518"/>
      <c r="E23" s="518"/>
      <c r="F23" s="518"/>
      <c r="G23" s="518"/>
    </row>
    <row r="24" spans="1:7" ht="15.75" customHeight="1" x14ac:dyDescent="0.25">
      <c r="A24" s="518" t="s">
        <v>282</v>
      </c>
      <c r="B24" s="518"/>
      <c r="C24" s="518"/>
      <c r="D24" s="518"/>
      <c r="E24" s="518"/>
      <c r="F24" s="518"/>
      <c r="G24" s="518"/>
    </row>
  </sheetData>
  <mergeCells count="4">
    <mergeCell ref="B3:G3"/>
    <mergeCell ref="A16:G16"/>
    <mergeCell ref="A23:G23"/>
    <mergeCell ref="A24:G24"/>
  </mergeCells>
  <pageMargins left="0.25" right="0.25" top="0.75" bottom="0.75" header="0.3" footer="0.3"/>
  <pageSetup paperSize="9" scale="77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2:F161"/>
  <sheetViews>
    <sheetView zoomScale="70" zoomScaleNormal="70" zoomScaleSheetLayoutView="70" workbookViewId="0">
      <selection activeCell="B29" sqref="B29"/>
    </sheetView>
  </sheetViews>
  <sheetFormatPr defaultColWidth="10.28515625" defaultRowHeight="15.75" x14ac:dyDescent="0.25"/>
  <cols>
    <col min="1" max="1" width="10.28515625" style="172"/>
    <col min="2" max="2" width="128.7109375" style="144" customWidth="1"/>
    <col min="3" max="3" width="10.28515625" style="143"/>
    <col min="4" max="4" width="88.28515625" style="143" customWidth="1"/>
    <col min="5" max="16384" width="10.28515625" style="143"/>
  </cols>
  <sheetData>
    <row r="2" spans="1:6" s="161" customFormat="1" x14ac:dyDescent="0.2">
      <c r="A2" s="159"/>
      <c r="B2" s="160" t="s">
        <v>145</v>
      </c>
    </row>
    <row r="3" spans="1:6" s="161" customFormat="1" x14ac:dyDescent="0.2">
      <c r="A3" s="159"/>
      <c r="B3" s="162"/>
    </row>
    <row r="4" spans="1:6" s="161" customFormat="1" x14ac:dyDescent="0.2">
      <c r="A4" s="159"/>
      <c r="B4" s="162"/>
    </row>
    <row r="5" spans="1:6" s="163" customFormat="1" x14ac:dyDescent="0.2">
      <c r="B5" s="164" t="s">
        <v>146</v>
      </c>
      <c r="D5" s="164"/>
    </row>
    <row r="6" spans="1:6" s="167" customFormat="1" x14ac:dyDescent="0.25">
      <c r="A6" s="165" t="s">
        <v>147</v>
      </c>
      <c r="B6" s="166" t="s">
        <v>148</v>
      </c>
    </row>
    <row r="7" spans="1:6" x14ac:dyDescent="0.25">
      <c r="A7" s="168">
        <v>1</v>
      </c>
      <c r="B7" s="169" t="s">
        <v>149</v>
      </c>
      <c r="F7" s="170"/>
    </row>
    <row r="8" spans="1:6" x14ac:dyDescent="0.25">
      <c r="A8" s="168">
        <v>2</v>
      </c>
      <c r="B8" s="169" t="s">
        <v>150</v>
      </c>
      <c r="F8" s="170"/>
    </row>
    <row r="9" spans="1:6" x14ac:dyDescent="0.25">
      <c r="A9" s="168">
        <v>3</v>
      </c>
      <c r="B9" s="169" t="s">
        <v>151</v>
      </c>
      <c r="F9" s="170"/>
    </row>
    <row r="10" spans="1:6" x14ac:dyDescent="0.25">
      <c r="A10" s="168">
        <v>4</v>
      </c>
      <c r="B10" s="169" t="s">
        <v>152</v>
      </c>
      <c r="F10" s="170"/>
    </row>
    <row r="11" spans="1:6" x14ac:dyDescent="0.25">
      <c r="A11" s="168">
        <v>5</v>
      </c>
      <c r="B11" s="169" t="s">
        <v>153</v>
      </c>
      <c r="F11" s="170"/>
    </row>
    <row r="12" spans="1:6" x14ac:dyDescent="0.25">
      <c r="A12" s="168">
        <v>6</v>
      </c>
      <c r="B12" s="169" t="s">
        <v>154</v>
      </c>
      <c r="F12" s="170"/>
    </row>
    <row r="13" spans="1:6" x14ac:dyDescent="0.25">
      <c r="A13" s="168">
        <v>7</v>
      </c>
      <c r="B13" s="169" t="s">
        <v>155</v>
      </c>
      <c r="F13" s="170"/>
    </row>
    <row r="14" spans="1:6" x14ac:dyDescent="0.25">
      <c r="A14" s="168">
        <v>8</v>
      </c>
      <c r="B14" s="169" t="s">
        <v>156</v>
      </c>
      <c r="F14" s="170"/>
    </row>
    <row r="15" spans="1:6" x14ac:dyDescent="0.25">
      <c r="A15" s="168">
        <v>9</v>
      </c>
      <c r="B15" s="169" t="s">
        <v>157</v>
      </c>
    </row>
    <row r="16" spans="1:6" x14ac:dyDescent="0.25">
      <c r="A16" s="168">
        <v>10</v>
      </c>
      <c r="B16" s="169" t="s">
        <v>158</v>
      </c>
    </row>
    <row r="17" spans="1:2" x14ac:dyDescent="0.25">
      <c r="A17" s="168">
        <v>11</v>
      </c>
      <c r="B17" s="169" t="s">
        <v>159</v>
      </c>
    </row>
    <row r="18" spans="1:2" x14ac:dyDescent="0.25">
      <c r="A18" s="168">
        <v>12</v>
      </c>
      <c r="B18" s="169" t="s">
        <v>160</v>
      </c>
    </row>
    <row r="19" spans="1:2" x14ac:dyDescent="0.25">
      <c r="A19" s="168">
        <v>13</v>
      </c>
      <c r="B19" s="169" t="s">
        <v>161</v>
      </c>
    </row>
    <row r="20" spans="1:2" x14ac:dyDescent="0.25">
      <c r="A20" s="168">
        <v>14</v>
      </c>
      <c r="B20" s="169" t="s">
        <v>162</v>
      </c>
    </row>
    <row r="21" spans="1:2" x14ac:dyDescent="0.25">
      <c r="A21" s="168">
        <v>15</v>
      </c>
      <c r="B21" s="169" t="s">
        <v>162</v>
      </c>
    </row>
    <row r="22" spans="1:2" x14ac:dyDescent="0.25">
      <c r="A22" s="168">
        <v>16</v>
      </c>
      <c r="B22" s="169" t="s">
        <v>163</v>
      </c>
    </row>
    <row r="23" spans="1:2" x14ac:dyDescent="0.25">
      <c r="A23" s="168">
        <v>17</v>
      </c>
      <c r="B23" s="169" t="s">
        <v>164</v>
      </c>
    </row>
    <row r="24" spans="1:2" x14ac:dyDescent="0.25">
      <c r="A24" s="168">
        <v>18</v>
      </c>
      <c r="B24" s="169" t="s">
        <v>165</v>
      </c>
    </row>
    <row r="25" spans="1:2" x14ac:dyDescent="0.25">
      <c r="A25" s="168">
        <v>19</v>
      </c>
      <c r="B25" s="169" t="s">
        <v>166</v>
      </c>
    </row>
    <row r="26" spans="1:2" x14ac:dyDescent="0.25">
      <c r="A26" s="168">
        <v>20</v>
      </c>
      <c r="B26" s="169" t="s">
        <v>167</v>
      </c>
    </row>
    <row r="27" spans="1:2" x14ac:dyDescent="0.25">
      <c r="A27" s="168">
        <v>21</v>
      </c>
      <c r="B27" s="169" t="s">
        <v>168</v>
      </c>
    </row>
    <row r="28" spans="1:2" x14ac:dyDescent="0.25">
      <c r="A28" s="168">
        <v>22</v>
      </c>
      <c r="B28" s="169" t="s">
        <v>169</v>
      </c>
    </row>
    <row r="29" spans="1:2" x14ac:dyDescent="0.25">
      <c r="A29" s="168">
        <v>23</v>
      </c>
      <c r="B29" s="169" t="s">
        <v>170</v>
      </c>
    </row>
    <row r="30" spans="1:2" x14ac:dyDescent="0.25">
      <c r="A30" s="168">
        <v>24</v>
      </c>
      <c r="B30" s="169" t="s">
        <v>171</v>
      </c>
    </row>
    <row r="31" spans="1:2" x14ac:dyDescent="0.25">
      <c r="A31" s="168">
        <v>25</v>
      </c>
      <c r="B31" s="169" t="s">
        <v>172</v>
      </c>
    </row>
    <row r="32" spans="1:2" x14ac:dyDescent="0.25">
      <c r="A32" s="168">
        <v>26</v>
      </c>
      <c r="B32" s="169" t="s">
        <v>173</v>
      </c>
    </row>
    <row r="33" spans="1:2" x14ac:dyDescent="0.25">
      <c r="A33" s="168">
        <v>27</v>
      </c>
      <c r="B33" s="169" t="s">
        <v>174</v>
      </c>
    </row>
    <row r="34" spans="1:2" x14ac:dyDescent="0.25">
      <c r="A34" s="168">
        <v>28</v>
      </c>
      <c r="B34" s="169" t="s">
        <v>175</v>
      </c>
    </row>
    <row r="35" spans="1:2" x14ac:dyDescent="0.25">
      <c r="A35" s="168">
        <v>29</v>
      </c>
      <c r="B35" s="169" t="s">
        <v>176</v>
      </c>
    </row>
    <row r="36" spans="1:2" x14ac:dyDescent="0.25">
      <c r="A36" s="168">
        <v>30</v>
      </c>
      <c r="B36" s="169" t="s">
        <v>177</v>
      </c>
    </row>
    <row r="37" spans="1:2" x14ac:dyDescent="0.25">
      <c r="A37" s="168">
        <v>31</v>
      </c>
      <c r="B37" s="169" t="s">
        <v>178</v>
      </c>
    </row>
    <row r="38" spans="1:2" x14ac:dyDescent="0.25">
      <c r="A38" s="168">
        <v>32</v>
      </c>
      <c r="B38" s="169" t="s">
        <v>179</v>
      </c>
    </row>
    <row r="39" spans="1:2" x14ac:dyDescent="0.25">
      <c r="A39" s="168">
        <v>33</v>
      </c>
      <c r="B39" s="169" t="s">
        <v>180</v>
      </c>
    </row>
    <row r="40" spans="1:2" x14ac:dyDescent="0.25">
      <c r="A40" s="168">
        <v>34</v>
      </c>
      <c r="B40" s="169" t="s">
        <v>181</v>
      </c>
    </row>
    <row r="41" spans="1:2" x14ac:dyDescent="0.25">
      <c r="A41" s="168">
        <v>35</v>
      </c>
      <c r="B41" s="169" t="s">
        <v>182</v>
      </c>
    </row>
    <row r="42" spans="1:2" x14ac:dyDescent="0.25">
      <c r="A42" s="168">
        <v>36</v>
      </c>
      <c r="B42" s="169" t="s">
        <v>183</v>
      </c>
    </row>
    <row r="43" spans="1:2" x14ac:dyDescent="0.25">
      <c r="A43" s="168">
        <v>37</v>
      </c>
      <c r="B43" s="169" t="s">
        <v>184</v>
      </c>
    </row>
    <row r="44" spans="1:2" x14ac:dyDescent="0.25">
      <c r="A44" s="168">
        <v>38</v>
      </c>
      <c r="B44" s="169" t="s">
        <v>185</v>
      </c>
    </row>
    <row r="45" spans="1:2" x14ac:dyDescent="0.25">
      <c r="A45" s="168">
        <v>39</v>
      </c>
      <c r="B45" s="169" t="s">
        <v>186</v>
      </c>
    </row>
    <row r="46" spans="1:2" x14ac:dyDescent="0.25">
      <c r="A46" s="168">
        <v>40</v>
      </c>
      <c r="B46" s="169" t="s">
        <v>187</v>
      </c>
    </row>
    <row r="47" spans="1:2" x14ac:dyDescent="0.25">
      <c r="A47" s="168">
        <v>41</v>
      </c>
      <c r="B47" s="169" t="s">
        <v>188</v>
      </c>
    </row>
    <row r="48" spans="1:2" x14ac:dyDescent="0.25">
      <c r="A48" s="168">
        <v>42</v>
      </c>
      <c r="B48" s="169" t="s">
        <v>189</v>
      </c>
    </row>
    <row r="49" spans="1:2" x14ac:dyDescent="0.25">
      <c r="A49" s="168">
        <v>43</v>
      </c>
      <c r="B49" s="169" t="s">
        <v>190</v>
      </c>
    </row>
    <row r="50" spans="1:2" x14ac:dyDescent="0.25">
      <c r="A50" s="168">
        <v>44</v>
      </c>
      <c r="B50" s="169" t="s">
        <v>191</v>
      </c>
    </row>
    <row r="51" spans="1:2" x14ac:dyDescent="0.25">
      <c r="A51" s="168">
        <v>45</v>
      </c>
      <c r="B51" s="169" t="s">
        <v>192</v>
      </c>
    </row>
    <row r="52" spans="1:2" x14ac:dyDescent="0.25">
      <c r="A52" s="168">
        <v>46</v>
      </c>
      <c r="B52" s="169" t="s">
        <v>193</v>
      </c>
    </row>
    <row r="53" spans="1:2" x14ac:dyDescent="0.25">
      <c r="A53" s="168">
        <v>47</v>
      </c>
      <c r="B53" s="169" t="s">
        <v>194</v>
      </c>
    </row>
    <row r="54" spans="1:2" x14ac:dyDescent="0.25">
      <c r="A54" s="168">
        <v>48</v>
      </c>
      <c r="B54" s="169" t="s">
        <v>195</v>
      </c>
    </row>
    <row r="55" spans="1:2" x14ac:dyDescent="0.25">
      <c r="A55" s="168">
        <v>49</v>
      </c>
      <c r="B55" s="169" t="s">
        <v>196</v>
      </c>
    </row>
    <row r="56" spans="1:2" x14ac:dyDescent="0.25">
      <c r="A56" s="168">
        <v>50</v>
      </c>
      <c r="B56" s="169" t="s">
        <v>197</v>
      </c>
    </row>
    <row r="57" spans="1:2" x14ac:dyDescent="0.25">
      <c r="A57" s="168">
        <v>51</v>
      </c>
      <c r="B57" s="169" t="s">
        <v>198</v>
      </c>
    </row>
    <row r="58" spans="1:2" x14ac:dyDescent="0.25">
      <c r="A58" s="168">
        <v>52</v>
      </c>
      <c r="B58" s="169" t="s">
        <v>199</v>
      </c>
    </row>
    <row r="59" spans="1:2" x14ac:dyDescent="0.25">
      <c r="A59" s="168">
        <v>53</v>
      </c>
      <c r="B59" s="169" t="s">
        <v>200</v>
      </c>
    </row>
    <row r="60" spans="1:2" x14ac:dyDescent="0.25">
      <c r="A60" s="168">
        <v>54</v>
      </c>
      <c r="B60" s="169" t="s">
        <v>201</v>
      </c>
    </row>
    <row r="61" spans="1:2" x14ac:dyDescent="0.25">
      <c r="A61" s="168">
        <v>55</v>
      </c>
      <c r="B61" s="169" t="s">
        <v>202</v>
      </c>
    </row>
    <row r="62" spans="1:2" x14ac:dyDescent="0.25">
      <c r="A62" s="168">
        <v>56</v>
      </c>
      <c r="B62" s="169" t="s">
        <v>203</v>
      </c>
    </row>
    <row r="63" spans="1:2" x14ac:dyDescent="0.25">
      <c r="A63" s="168">
        <v>57</v>
      </c>
      <c r="B63" s="169" t="s">
        <v>204</v>
      </c>
    </row>
    <row r="64" spans="1:2" x14ac:dyDescent="0.25">
      <c r="A64" s="168">
        <v>58</v>
      </c>
      <c r="B64" s="169" t="s">
        <v>205</v>
      </c>
    </row>
    <row r="65" spans="1:2" x14ac:dyDescent="0.25">
      <c r="A65" s="168">
        <v>59</v>
      </c>
      <c r="B65" s="169" t="s">
        <v>206</v>
      </c>
    </row>
    <row r="66" spans="1:2" x14ac:dyDescent="0.25">
      <c r="A66" s="168">
        <v>60</v>
      </c>
      <c r="B66" s="169" t="s">
        <v>207</v>
      </c>
    </row>
    <row r="67" spans="1:2" x14ac:dyDescent="0.25">
      <c r="A67" s="168">
        <v>61</v>
      </c>
      <c r="B67" s="169" t="s">
        <v>208</v>
      </c>
    </row>
    <row r="68" spans="1:2" x14ac:dyDescent="0.25">
      <c r="A68" s="168">
        <v>62</v>
      </c>
      <c r="B68" s="169" t="s">
        <v>209</v>
      </c>
    </row>
    <row r="69" spans="1:2" x14ac:dyDescent="0.25">
      <c r="A69" s="168">
        <v>63</v>
      </c>
      <c r="B69" s="169" t="s">
        <v>210</v>
      </c>
    </row>
    <row r="70" spans="1:2" x14ac:dyDescent="0.25">
      <c r="A70" s="168">
        <v>64</v>
      </c>
      <c r="B70" s="169" t="s">
        <v>211</v>
      </c>
    </row>
    <row r="71" spans="1:2" x14ac:dyDescent="0.25">
      <c r="A71" s="168">
        <v>65</v>
      </c>
      <c r="B71" s="169" t="s">
        <v>212</v>
      </c>
    </row>
    <row r="72" spans="1:2" x14ac:dyDescent="0.25">
      <c r="A72" s="168">
        <v>66</v>
      </c>
      <c r="B72" s="169" t="s">
        <v>213</v>
      </c>
    </row>
    <row r="73" spans="1:2" x14ac:dyDescent="0.25">
      <c r="A73" s="168">
        <v>67</v>
      </c>
      <c r="B73" s="169" t="s">
        <v>214</v>
      </c>
    </row>
    <row r="74" spans="1:2" x14ac:dyDescent="0.25">
      <c r="A74" s="168">
        <v>68</v>
      </c>
      <c r="B74" s="169" t="s">
        <v>215</v>
      </c>
    </row>
    <row r="75" spans="1:2" x14ac:dyDescent="0.25">
      <c r="A75" s="168">
        <v>69</v>
      </c>
      <c r="B75" s="169" t="s">
        <v>216</v>
      </c>
    </row>
    <row r="76" spans="1:2" x14ac:dyDescent="0.25">
      <c r="A76" s="168">
        <v>70</v>
      </c>
      <c r="B76" s="169" t="s">
        <v>217</v>
      </c>
    </row>
    <row r="77" spans="1:2" x14ac:dyDescent="0.25">
      <c r="A77" s="168">
        <v>71</v>
      </c>
      <c r="B77" s="169" t="s">
        <v>218</v>
      </c>
    </row>
    <row r="78" spans="1:2" x14ac:dyDescent="0.25">
      <c r="A78" s="168">
        <v>72</v>
      </c>
      <c r="B78" s="169" t="s">
        <v>219</v>
      </c>
    </row>
    <row r="79" spans="1:2" x14ac:dyDescent="0.25">
      <c r="A79" s="168">
        <v>73</v>
      </c>
      <c r="B79" s="169" t="s">
        <v>220</v>
      </c>
    </row>
    <row r="80" spans="1:2" x14ac:dyDescent="0.25">
      <c r="A80" s="168">
        <v>74</v>
      </c>
      <c r="B80" s="169" t="s">
        <v>221</v>
      </c>
    </row>
    <row r="81" spans="1:2" x14ac:dyDescent="0.25">
      <c r="A81" s="168">
        <v>75</v>
      </c>
      <c r="B81" s="169" t="s">
        <v>222</v>
      </c>
    </row>
    <row r="82" spans="1:2" x14ac:dyDescent="0.25">
      <c r="A82" s="168">
        <v>76</v>
      </c>
      <c r="B82" s="169" t="s">
        <v>223</v>
      </c>
    </row>
    <row r="83" spans="1:2" x14ac:dyDescent="0.25">
      <c r="A83" s="168">
        <v>77</v>
      </c>
      <c r="B83" s="169" t="s">
        <v>224</v>
      </c>
    </row>
    <row r="84" spans="1:2" x14ac:dyDescent="0.25">
      <c r="A84" s="168">
        <v>78</v>
      </c>
      <c r="B84" s="169" t="s">
        <v>225</v>
      </c>
    </row>
    <row r="85" spans="1:2" x14ac:dyDescent="0.25">
      <c r="A85" s="168">
        <v>79</v>
      </c>
      <c r="B85" s="169" t="s">
        <v>226</v>
      </c>
    </row>
    <row r="86" spans="1:2" x14ac:dyDescent="0.25">
      <c r="A86" s="168">
        <v>80</v>
      </c>
      <c r="B86" s="169" t="s">
        <v>227</v>
      </c>
    </row>
    <row r="87" spans="1:2" x14ac:dyDescent="0.25">
      <c r="A87" s="168">
        <v>81</v>
      </c>
      <c r="B87" s="169" t="s">
        <v>228</v>
      </c>
    </row>
    <row r="88" spans="1:2" x14ac:dyDescent="0.25">
      <c r="A88" s="168">
        <v>82</v>
      </c>
      <c r="B88" s="169" t="s">
        <v>229</v>
      </c>
    </row>
    <row r="89" spans="1:2" x14ac:dyDescent="0.25">
      <c r="A89" s="168">
        <v>83</v>
      </c>
      <c r="B89" s="169" t="s">
        <v>230</v>
      </c>
    </row>
    <row r="90" spans="1:2" x14ac:dyDescent="0.25">
      <c r="A90" s="168">
        <v>84</v>
      </c>
      <c r="B90" s="169" t="s">
        <v>231</v>
      </c>
    </row>
    <row r="91" spans="1:2" x14ac:dyDescent="0.25">
      <c r="A91" s="168">
        <v>85</v>
      </c>
      <c r="B91" s="169" t="s">
        <v>232</v>
      </c>
    </row>
    <row r="92" spans="1:2" x14ac:dyDescent="0.25">
      <c r="A92" s="168">
        <v>86</v>
      </c>
      <c r="B92" s="169" t="s">
        <v>233</v>
      </c>
    </row>
    <row r="93" spans="1:2" x14ac:dyDescent="0.25">
      <c r="A93" s="168">
        <v>87</v>
      </c>
      <c r="B93" s="169" t="s">
        <v>234</v>
      </c>
    </row>
    <row r="94" spans="1:2" x14ac:dyDescent="0.25">
      <c r="A94" s="168">
        <v>88</v>
      </c>
      <c r="B94" s="169" t="s">
        <v>235</v>
      </c>
    </row>
    <row r="95" spans="1:2" x14ac:dyDescent="0.25">
      <c r="A95" s="168">
        <v>89</v>
      </c>
      <c r="B95" s="169" t="s">
        <v>236</v>
      </c>
    </row>
    <row r="96" spans="1:2" x14ac:dyDescent="0.25">
      <c r="A96" s="168">
        <v>90</v>
      </c>
      <c r="B96" s="169" t="s">
        <v>237</v>
      </c>
    </row>
    <row r="97" spans="1:2" x14ac:dyDescent="0.25">
      <c r="A97" s="168">
        <v>91</v>
      </c>
      <c r="B97" s="169" t="s">
        <v>238</v>
      </c>
    </row>
    <row r="98" spans="1:2" x14ac:dyDescent="0.25">
      <c r="A98" s="168">
        <v>92</v>
      </c>
      <c r="B98" s="169" t="s">
        <v>239</v>
      </c>
    </row>
    <row r="99" spans="1:2" x14ac:dyDescent="0.25">
      <c r="A99" s="168">
        <v>93</v>
      </c>
      <c r="B99" s="169" t="s">
        <v>240</v>
      </c>
    </row>
    <row r="100" spans="1:2" x14ac:dyDescent="0.25">
      <c r="A100" s="168">
        <v>94</v>
      </c>
      <c r="B100" s="169" t="s">
        <v>241</v>
      </c>
    </row>
    <row r="101" spans="1:2" x14ac:dyDescent="0.25">
      <c r="A101" s="168">
        <v>95</v>
      </c>
      <c r="B101" s="169" t="s">
        <v>242</v>
      </c>
    </row>
    <row r="102" spans="1:2" x14ac:dyDescent="0.25">
      <c r="A102" s="168">
        <v>96</v>
      </c>
      <c r="B102" s="169" t="s">
        <v>243</v>
      </c>
    </row>
    <row r="103" spans="1:2" x14ac:dyDescent="0.25">
      <c r="A103" s="168">
        <v>97</v>
      </c>
      <c r="B103" s="169" t="s">
        <v>244</v>
      </c>
    </row>
    <row r="104" spans="1:2" x14ac:dyDescent="0.25">
      <c r="A104" s="168">
        <v>98</v>
      </c>
      <c r="B104" s="169" t="s">
        <v>245</v>
      </c>
    </row>
    <row r="105" spans="1:2" x14ac:dyDescent="0.25">
      <c r="A105" s="168">
        <v>99</v>
      </c>
      <c r="B105" s="169" t="s">
        <v>246</v>
      </c>
    </row>
    <row r="106" spans="1:2" x14ac:dyDescent="0.25">
      <c r="A106" s="168">
        <v>100</v>
      </c>
      <c r="B106" s="169" t="s">
        <v>247</v>
      </c>
    </row>
    <row r="107" spans="1:2" x14ac:dyDescent="0.25">
      <c r="A107" s="168">
        <v>101</v>
      </c>
      <c r="B107" s="169" t="s">
        <v>248</v>
      </c>
    </row>
    <row r="108" spans="1:2" x14ac:dyDescent="0.25">
      <c r="A108" s="168">
        <v>102</v>
      </c>
      <c r="B108" s="169" t="s">
        <v>188</v>
      </c>
    </row>
    <row r="109" spans="1:2" x14ac:dyDescent="0.25">
      <c r="A109" s="168">
        <v>103</v>
      </c>
      <c r="B109" s="169" t="s">
        <v>249</v>
      </c>
    </row>
    <row r="110" spans="1:2" x14ac:dyDescent="0.25">
      <c r="A110" s="168">
        <v>104</v>
      </c>
      <c r="B110" s="169" t="s">
        <v>250</v>
      </c>
    </row>
    <row r="111" spans="1:2" x14ac:dyDescent="0.25">
      <c r="A111" s="168">
        <v>105</v>
      </c>
      <c r="B111" s="169" t="s">
        <v>251</v>
      </c>
    </row>
    <row r="112" spans="1:2" x14ac:dyDescent="0.25">
      <c r="A112" s="168">
        <v>106</v>
      </c>
      <c r="B112" s="169" t="s">
        <v>252</v>
      </c>
    </row>
    <row r="113" spans="1:2" x14ac:dyDescent="0.25">
      <c r="A113" s="168">
        <v>107</v>
      </c>
      <c r="B113" s="169" t="s">
        <v>193</v>
      </c>
    </row>
    <row r="114" spans="1:2" x14ac:dyDescent="0.25">
      <c r="A114" s="168">
        <v>108</v>
      </c>
      <c r="B114" s="169" t="s">
        <v>194</v>
      </c>
    </row>
    <row r="115" spans="1:2" x14ac:dyDescent="0.25">
      <c r="A115" s="168">
        <v>109</v>
      </c>
      <c r="B115" s="169" t="s">
        <v>196</v>
      </c>
    </row>
    <row r="116" spans="1:2" x14ac:dyDescent="0.25">
      <c r="A116" s="168">
        <v>110</v>
      </c>
      <c r="B116" s="169" t="s">
        <v>197</v>
      </c>
    </row>
    <row r="117" spans="1:2" x14ac:dyDescent="0.25">
      <c r="A117" s="168">
        <v>111</v>
      </c>
      <c r="B117" s="169" t="s">
        <v>198</v>
      </c>
    </row>
    <row r="118" spans="1:2" x14ac:dyDescent="0.25">
      <c r="A118" s="168">
        <v>112</v>
      </c>
      <c r="B118" s="169" t="s">
        <v>200</v>
      </c>
    </row>
    <row r="119" spans="1:2" x14ac:dyDescent="0.25">
      <c r="A119" s="168">
        <v>113</v>
      </c>
      <c r="B119" s="169" t="s">
        <v>201</v>
      </c>
    </row>
    <row r="120" spans="1:2" x14ac:dyDescent="0.25">
      <c r="A120" s="168">
        <v>114</v>
      </c>
      <c r="B120" s="169" t="s">
        <v>203</v>
      </c>
    </row>
    <row r="121" spans="1:2" x14ac:dyDescent="0.25">
      <c r="A121" s="168">
        <v>115</v>
      </c>
      <c r="B121" s="169" t="s">
        <v>188</v>
      </c>
    </row>
    <row r="122" spans="1:2" x14ac:dyDescent="0.25">
      <c r="A122" s="168">
        <v>116</v>
      </c>
      <c r="B122" s="169" t="s">
        <v>253</v>
      </c>
    </row>
    <row r="123" spans="1:2" x14ac:dyDescent="0.25">
      <c r="A123" s="168">
        <v>117</v>
      </c>
      <c r="B123" s="169" t="s">
        <v>254</v>
      </c>
    </row>
    <row r="124" spans="1:2" x14ac:dyDescent="0.25">
      <c r="A124" s="168">
        <v>118</v>
      </c>
      <c r="B124" s="169" t="s">
        <v>255</v>
      </c>
    </row>
    <row r="125" spans="1:2" x14ac:dyDescent="0.25">
      <c r="A125" s="168">
        <v>119</v>
      </c>
      <c r="B125" s="169" t="s">
        <v>256</v>
      </c>
    </row>
    <row r="126" spans="1:2" x14ac:dyDescent="0.25">
      <c r="A126" s="168">
        <v>120</v>
      </c>
      <c r="B126" s="169" t="s">
        <v>193</v>
      </c>
    </row>
    <row r="127" spans="1:2" x14ac:dyDescent="0.25">
      <c r="A127" s="168">
        <v>121</v>
      </c>
      <c r="B127" s="169" t="s">
        <v>194</v>
      </c>
    </row>
    <row r="128" spans="1:2" x14ac:dyDescent="0.25">
      <c r="A128" s="168">
        <v>122</v>
      </c>
      <c r="B128" s="169" t="s">
        <v>196</v>
      </c>
    </row>
    <row r="129" spans="1:2" x14ac:dyDescent="0.25">
      <c r="A129" s="168">
        <v>123</v>
      </c>
      <c r="B129" s="169" t="s">
        <v>197</v>
      </c>
    </row>
    <row r="130" spans="1:2" x14ac:dyDescent="0.25">
      <c r="A130" s="168">
        <v>124</v>
      </c>
      <c r="B130" s="169" t="s">
        <v>198</v>
      </c>
    </row>
    <row r="131" spans="1:2" x14ac:dyDescent="0.25">
      <c r="A131" s="168">
        <v>125</v>
      </c>
      <c r="B131" s="169" t="s">
        <v>200</v>
      </c>
    </row>
    <row r="132" spans="1:2" x14ac:dyDescent="0.25">
      <c r="A132" s="168">
        <v>126</v>
      </c>
      <c r="B132" s="169" t="s">
        <v>201</v>
      </c>
    </row>
    <row r="133" spans="1:2" x14ac:dyDescent="0.25">
      <c r="A133" s="168">
        <v>127</v>
      </c>
      <c r="B133" s="169" t="s">
        <v>203</v>
      </c>
    </row>
    <row r="134" spans="1:2" x14ac:dyDescent="0.25">
      <c r="A134" s="168">
        <v>128</v>
      </c>
      <c r="B134" s="169" t="s">
        <v>188</v>
      </c>
    </row>
    <row r="135" spans="1:2" x14ac:dyDescent="0.25">
      <c r="A135" s="168">
        <v>129</v>
      </c>
      <c r="B135" s="169" t="s">
        <v>257</v>
      </c>
    </row>
    <row r="136" spans="1:2" x14ac:dyDescent="0.25">
      <c r="A136" s="168">
        <v>130</v>
      </c>
      <c r="B136" s="169" t="s">
        <v>258</v>
      </c>
    </row>
    <row r="137" spans="1:2" x14ac:dyDescent="0.25">
      <c r="A137" s="168">
        <v>131</v>
      </c>
      <c r="B137" s="169" t="s">
        <v>259</v>
      </c>
    </row>
    <row r="138" spans="1:2" x14ac:dyDescent="0.25">
      <c r="A138" s="168">
        <v>132</v>
      </c>
      <c r="B138" s="169" t="s">
        <v>260</v>
      </c>
    </row>
    <row r="139" spans="1:2" x14ac:dyDescent="0.25">
      <c r="A139" s="168">
        <v>133</v>
      </c>
      <c r="B139" s="169" t="s">
        <v>193</v>
      </c>
    </row>
    <row r="140" spans="1:2" x14ac:dyDescent="0.25">
      <c r="A140" s="168">
        <v>134</v>
      </c>
      <c r="B140" s="169" t="s">
        <v>194</v>
      </c>
    </row>
    <row r="141" spans="1:2" x14ac:dyDescent="0.25">
      <c r="A141" s="168">
        <v>135</v>
      </c>
      <c r="B141" s="169" t="s">
        <v>196</v>
      </c>
    </row>
    <row r="142" spans="1:2" x14ac:dyDescent="0.25">
      <c r="A142" s="168">
        <v>136</v>
      </c>
      <c r="B142" s="169" t="s">
        <v>197</v>
      </c>
    </row>
    <row r="143" spans="1:2" x14ac:dyDescent="0.25">
      <c r="A143" s="168">
        <v>137</v>
      </c>
      <c r="B143" s="169" t="s">
        <v>198</v>
      </c>
    </row>
    <row r="144" spans="1:2" x14ac:dyDescent="0.25">
      <c r="A144" s="168">
        <v>138</v>
      </c>
      <c r="B144" s="169" t="s">
        <v>200</v>
      </c>
    </row>
    <row r="145" spans="1:2" x14ac:dyDescent="0.25">
      <c r="A145" s="168">
        <v>139</v>
      </c>
      <c r="B145" s="169" t="s">
        <v>201</v>
      </c>
    </row>
    <row r="146" spans="1:2" x14ac:dyDescent="0.25">
      <c r="A146" s="168">
        <v>140</v>
      </c>
      <c r="B146" s="169" t="s">
        <v>203</v>
      </c>
    </row>
    <row r="147" spans="1:2" x14ac:dyDescent="0.25">
      <c r="A147" s="168">
        <v>141</v>
      </c>
      <c r="B147" s="169" t="s">
        <v>188</v>
      </c>
    </row>
    <row r="148" spans="1:2" x14ac:dyDescent="0.25">
      <c r="A148" s="168">
        <v>142</v>
      </c>
      <c r="B148" s="169" t="s">
        <v>261</v>
      </c>
    </row>
    <row r="149" spans="1:2" x14ac:dyDescent="0.25">
      <c r="A149" s="168">
        <v>143</v>
      </c>
      <c r="B149" s="169" t="s">
        <v>262</v>
      </c>
    </row>
    <row r="150" spans="1:2" x14ac:dyDescent="0.25">
      <c r="A150" s="168">
        <v>144</v>
      </c>
      <c r="B150" s="169" t="s">
        <v>263</v>
      </c>
    </row>
    <row r="151" spans="1:2" x14ac:dyDescent="0.25">
      <c r="A151" s="168">
        <v>145</v>
      </c>
      <c r="B151" s="169" t="s">
        <v>264</v>
      </c>
    </row>
    <row r="152" spans="1:2" x14ac:dyDescent="0.25">
      <c r="A152" s="168">
        <v>146</v>
      </c>
      <c r="B152" s="169" t="s">
        <v>193</v>
      </c>
    </row>
    <row r="153" spans="1:2" x14ac:dyDescent="0.25">
      <c r="A153" s="168">
        <v>147</v>
      </c>
      <c r="B153" s="169" t="s">
        <v>194</v>
      </c>
    </row>
    <row r="154" spans="1:2" x14ac:dyDescent="0.25">
      <c r="A154" s="168">
        <v>148</v>
      </c>
      <c r="B154" s="169" t="s">
        <v>196</v>
      </c>
    </row>
    <row r="155" spans="1:2" x14ac:dyDescent="0.25">
      <c r="A155" s="168">
        <v>149</v>
      </c>
      <c r="B155" s="169" t="s">
        <v>197</v>
      </c>
    </row>
    <row r="156" spans="1:2" x14ac:dyDescent="0.25">
      <c r="A156" s="168">
        <v>150</v>
      </c>
      <c r="B156" s="169" t="s">
        <v>198</v>
      </c>
    </row>
    <row r="157" spans="1:2" x14ac:dyDescent="0.25">
      <c r="A157" s="168">
        <v>151</v>
      </c>
      <c r="B157" s="169" t="s">
        <v>200</v>
      </c>
    </row>
    <row r="158" spans="1:2" x14ac:dyDescent="0.25">
      <c r="A158" s="168">
        <v>152</v>
      </c>
      <c r="B158" s="169" t="s">
        <v>201</v>
      </c>
    </row>
    <row r="159" spans="1:2" x14ac:dyDescent="0.25">
      <c r="A159" s="168">
        <v>153</v>
      </c>
      <c r="B159" s="169" t="s">
        <v>203</v>
      </c>
    </row>
    <row r="160" spans="1:2" x14ac:dyDescent="0.25">
      <c r="A160" s="168">
        <v>154</v>
      </c>
      <c r="B160" s="169" t="s">
        <v>265</v>
      </c>
    </row>
    <row r="161" spans="1:2" x14ac:dyDescent="0.25">
      <c r="A161" s="168">
        <v>155</v>
      </c>
      <c r="B161" s="171" t="s">
        <v>266</v>
      </c>
    </row>
  </sheetData>
  <pageMargins left="0.70866141732283472" right="0.70866141732283472" top="0.74803149606299213" bottom="0.74803149606299213" header="0.31496062992125984" footer="0.31496062992125984"/>
  <pageSetup paperSize="9" scale="6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31</vt:i4>
      </vt:variant>
      <vt:variant>
        <vt:lpstr>Именованные диапазоны</vt:lpstr>
      </vt:variant>
      <vt:variant>
        <vt:i4>4</vt:i4>
      </vt:variant>
    </vt:vector>
  </HeadingPairs>
  <TitlesOfParts>
    <vt:vector size="35" baseType="lpstr">
      <vt:lpstr>Сводка затрат</vt:lpstr>
      <vt:lpstr>2021 г.  факт</vt:lpstr>
      <vt:lpstr>2021 обоснование факт</vt:lpstr>
      <vt:lpstr>2022 г.  факт </vt:lpstr>
      <vt:lpstr>2022 Обоснование факт</vt:lpstr>
      <vt:lpstr>2022 г. </vt:lpstr>
      <vt:lpstr>ОСР 02-01 22</vt:lpstr>
      <vt:lpstr>ОСР 09-01 22</vt:lpstr>
      <vt:lpstr>2023 г.  </vt:lpstr>
      <vt:lpstr>ОСР 02-01 23</vt:lpstr>
      <vt:lpstr>ОСР 09-01 23</vt:lpstr>
      <vt:lpstr>2024 г.  </vt:lpstr>
      <vt:lpstr>ОСР 02-01 24</vt:lpstr>
      <vt:lpstr>ОСР 09-01 24</vt:lpstr>
      <vt:lpstr>2025 г. </vt:lpstr>
      <vt:lpstr>ОСР 02-01 25</vt:lpstr>
      <vt:lpstr>ОСР 09-01 25</vt:lpstr>
      <vt:lpstr>2026 г.  </vt:lpstr>
      <vt:lpstr>ОСР 02-01 26</vt:lpstr>
      <vt:lpstr>ОСР 09-01 26</vt:lpstr>
      <vt:lpstr>2027 г.  </vt:lpstr>
      <vt:lpstr>ОСР 02-01 27 </vt:lpstr>
      <vt:lpstr>ОСР 09-01 27</vt:lpstr>
      <vt:lpstr>2028 г.   </vt:lpstr>
      <vt:lpstr>ОСР 02-01 28</vt:lpstr>
      <vt:lpstr>ОСР 09-01 28</vt:lpstr>
      <vt:lpstr>02-01-01</vt:lpstr>
      <vt:lpstr>09-01-01</vt:lpstr>
      <vt:lpstr>Источники ИЦИ</vt:lpstr>
      <vt:lpstr>Цены на ОБ и МАТ</vt:lpstr>
      <vt:lpstr>Табл.1</vt:lpstr>
      <vt:lpstr>'02-01-01'!Заголовки_для_печати</vt:lpstr>
      <vt:lpstr>Табл.1!Заголовки_для_печати</vt:lpstr>
      <vt:lpstr>'Сводка затрат'!Область_печати</vt:lpstr>
      <vt:lpstr>'Цены на ОБ и МАТ'!Область_печати</vt:lpstr>
    </vt:vector>
  </TitlesOfParts>
  <Company>Grand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Nikitenko</dc:creator>
  <cp:lastModifiedBy>Латынский Сергей Андреевич</cp:lastModifiedBy>
  <cp:lastPrinted>2021-01-13T12:45:19Z</cp:lastPrinted>
  <dcterms:created xsi:type="dcterms:W3CDTF">2002-03-25T05:35:56Z</dcterms:created>
  <dcterms:modified xsi:type="dcterms:W3CDTF">2023-03-13T12:54:48Z</dcterms:modified>
</cp:coreProperties>
</file>